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calcChain.xml" ContentType="application/vnd.openxmlformats-officedocument.spreadsheetml.calcChain+xml"/>
  <Override PartName="/xl/theme/theme.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3a2cab81e3f480a" /><Relationship Type="http://schemas.openxmlformats.org/officeDocument/2006/relationships/extended-properties" Target="/docProps/app.xml" Id="rId1" /><Relationship Type="http://schemas.openxmlformats.org/package/2006/relationships/metadata/core-properties" Target="/package/services/metadata/core-properties/dffbe018b81f43638f88e38ed0b0a32f.psmdcp" Id="R978146163ecc40f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PRES" sheetId="2" r:id="rId2"/>
    <x:sheet name="T-APU" sheetId="7" r:id="rId7"/>
    <x:sheet name="T-SMP" sheetId="8" r:id="rId8"/>
    <x:sheet name="T-DIM" sheetId="9" r:id="rId9"/>
  </x:sheets>
  <x:definedNames/>
  <x:calcPr calcId="125725"/>
</x:workbook>
</file>

<file path=xl/calcChain.xml><?xml version="1.0" encoding="utf-8"?>
<x:calcChain xmlns:x="http://schemas.openxmlformats.org/spreadsheetml/2006/main">
  <x:c r="H26" i="2"/>
  <x:c r="H28" i="2"/>
  <x:c r="H46" i="2"/>
  <x:c r="H62" i="2"/>
  <x:c r="H68" i="2"/>
  <x:c r="K11" i="7"/>
  <x:c r="J13" i="7"/>
  <x:c r="K14" i="7"/>
  <x:c r="J16" i="7"/>
  <x:c r="K17" i="7"/>
  <x:c r="J19" i="7"/>
  <x:c r="J20" i="7"/>
  <x:c r="J21" i="7"/>
  <x:c r="K22" i="7"/>
  <x:c r="K23" i="7"/>
  <x:c r="K24" i="7"/>
  <x:c r="K25" i="7"/>
  <x:c r="K27" i="7"/>
  <x:c r="J29" i="7"/>
  <x:c r="K30" i="7"/>
  <x:c r="J32" i="7"/>
  <x:c r="K33" i="7"/>
  <x:c r="J35" i="7"/>
  <x:c r="J36" i="7"/>
  <x:c r="J37" i="7"/>
  <x:c r="J38" i="7"/>
  <x:c r="K39" i="7"/>
  <x:c r="K40" i="7"/>
  <x:c r="K41" i="7"/>
  <x:c r="K42" i="7"/>
  <x:c r="K45" i="7"/>
  <x:c r="J47" i="7"/>
  <x:c r="K48" i="7"/>
  <x:c r="K49" i="7"/>
  <x:c r="K50" i="7"/>
  <x:c r="K51" i="7"/>
  <x:c r="K53" i="7"/>
  <x:c r="J55" i="7"/>
  <x:c r="K56" i="7"/>
  <x:c r="K57" i="7"/>
  <x:c r="K58" i="7"/>
  <x:c r="K59" i="7"/>
  <x:c r="K61" i="7"/>
  <x:c r="J63" i="7"/>
  <x:c r="K64" i="7"/>
  <x:c r="K65" i="7"/>
  <x:c r="K66" i="7"/>
  <x:c r="K67" i="7"/>
  <x:c r="K69" i="7"/>
  <x:c r="J71" i="7"/>
  <x:c r="K72" i="7"/>
  <x:c r="K73" i="7"/>
  <x:c r="K74" i="7"/>
  <x:c r="K75" i="7"/>
  <x:c r="K77" i="7"/>
  <x:c r="J79" i="7"/>
  <x:c r="K80" i="7"/>
  <x:c r="K81" i="7"/>
  <x:c r="K82" i="7"/>
  <x:c r="K83" i="7"/>
  <x:c r="K85" i="7"/>
  <x:c r="J87" i="7"/>
  <x:c r="K88" i="7"/>
  <x:c r="K89" i="7"/>
  <x:c r="K90" i="7"/>
  <x:c r="K91" i="7"/>
  <x:c r="K93" i="7"/>
  <x:c r="J95" i="7"/>
  <x:c r="K96" i="7"/>
  <x:c r="J98" i="7"/>
  <x:c r="K99" i="7"/>
  <x:c r="K100" i="7"/>
  <x:c r="K101" i="7"/>
  <x:c r="K103" i="7"/>
  <x:c r="J105" i="7"/>
  <x:c r="J106" i="7"/>
  <x:c r="K107" i="7"/>
  <x:c r="J109" i="7"/>
  <x:c r="K110" i="7"/>
  <x:c r="J112" i="7"/>
  <x:c r="K113" i="7"/>
  <x:c r="K114" i="7"/>
  <x:c r="K115" i="7"/>
  <x:c r="K117" i="7"/>
  <x:c r="J119" i="7"/>
  <x:c r="K120" i="7"/>
  <x:c r="J122" i="7"/>
  <x:c r="J123" i="7"/>
  <x:c r="K124" i="7"/>
  <x:c r="J126" i="7"/>
  <x:c r="K127" i="7"/>
  <x:c r="K128" i="7"/>
  <x:c r="K129" i="7"/>
  <x:c r="K131" i="7"/>
  <x:c r="J133" i="7"/>
  <x:c r="J134" i="7"/>
  <x:c r="K135" i="7"/>
  <x:c r="J137" i="7"/>
  <x:c r="K138" i="7"/>
  <x:c r="K139" i="7"/>
  <x:c r="K140" i="7"/>
  <x:c r="K141" i="7"/>
  <x:c r="K143" i="7"/>
  <x:c r="J145" i="7"/>
  <x:c r="K146" i="7"/>
  <x:c r="J148" i="7"/>
  <x:c r="K149" i="7"/>
  <x:c r="K150" i="7"/>
  <x:c r="K151" i="7"/>
  <x:c r="K153" i="7"/>
  <x:c r="J155" i="7"/>
  <x:c r="K156" i="7"/>
  <x:c r="K157" i="7"/>
  <x:c r="K158" i="7"/>
  <x:c r="K159" i="7"/>
  <x:c r="K161" i="7"/>
  <x:c r="J163" i="7"/>
  <x:c r="K164" i="7"/>
  <x:c r="K165" i="7"/>
  <x:c r="K166" i="7"/>
  <x:c r="K167" i="7"/>
  <x:c r="K169" i="7"/>
  <x:c r="J171" i="7"/>
  <x:c r="K172" i="7"/>
  <x:c r="K173" i="7"/>
  <x:c r="K174" i="7"/>
  <x:c r="K175" i="7"/>
  <x:c r="K177" i="7"/>
  <x:c r="J179" i="7"/>
  <x:c r="K180" i="7"/>
  <x:c r="K181" i="7"/>
  <x:c r="K182" i="7"/>
  <x:c r="K183" i="7"/>
  <x:c r="K185" i="7"/>
  <x:c r="J187" i="7"/>
  <x:c r="K188" i="7"/>
  <x:c r="K189" i="7"/>
  <x:c r="K190" i="7"/>
  <x:c r="K191" i="7"/>
  <x:c r="K193" i="7"/>
  <x:c r="J195" i="7"/>
  <x:c r="K196" i="7"/>
  <x:c r="K197" i="7"/>
  <x:c r="K198" i="7"/>
  <x:c r="K199" i="7"/>
  <x:c r="K201" i="7"/>
  <x:c r="J203" i="7"/>
  <x:c r="J204" i="7"/>
  <x:c r="K205" i="7"/>
  <x:c r="J207" i="7"/>
  <x:c r="K208" i="7"/>
  <x:c r="J210" i="7"/>
  <x:c r="K211" i="7"/>
  <x:c r="K212" i="7"/>
  <x:c r="K213" i="7"/>
  <x:c r="K215" i="7"/>
  <x:c r="J217" i="7"/>
  <x:c r="J218" i="7"/>
  <x:c r="K219" i="7"/>
  <x:c r="J221" i="7"/>
  <x:c r="K222" i="7"/>
  <x:c r="J224" i="7"/>
  <x:c r="J225" i="7"/>
  <x:c r="K226" i="7"/>
  <x:c r="J228" i="7"/>
  <x:c r="K229" i="7"/>
  <x:c r="K230" i="7"/>
  <x:c r="K231" i="7"/>
  <x:c r="K233" i="7"/>
  <x:c r="J235" i="7"/>
  <x:c r="J236" i="7"/>
  <x:c r="K237" i="7"/>
  <x:c r="J239" i="7"/>
  <x:c r="J240" i="7"/>
  <x:c r="J241" i="7"/>
  <x:c r="J242" i="7"/>
  <x:c r="J243" i="7"/>
  <x:c r="J244" i="7"/>
  <x:c r="J245" i="7"/>
  <x:c r="K246" i="7"/>
  <x:c r="J248" i="7"/>
  <x:c r="K249" i="7"/>
  <x:c r="K250" i="7"/>
  <x:c r="K251" i="7"/>
  <x:c r="K253" i="7"/>
  <x:c r="J255" i="7"/>
  <x:c r="J256" i="7"/>
  <x:c r="K257" i="7"/>
  <x:c r="J259" i="7"/>
  <x:c r="J260" i="7"/>
  <x:c r="K261" i="7"/>
  <x:c r="J263" i="7"/>
  <x:c r="K264" i="7"/>
  <x:c r="J266" i="7"/>
  <x:c r="K267" i="7"/>
  <x:c r="K268" i="7"/>
  <x:c r="K269" i="7"/>
  <x:c r="K271" i="7"/>
  <x:c r="J273" i="7"/>
  <x:c r="J274" i="7"/>
  <x:c r="K275" i="7"/>
  <x:c r="J277" i="7"/>
  <x:c r="J278" i="7"/>
  <x:c r="J279" i="7"/>
  <x:c r="K280" i="7"/>
  <x:c r="J282" i="7"/>
  <x:c r="K283" i="7"/>
  <x:c r="K284" i="7"/>
  <x:c r="K285" i="7"/>
  <x:c r="K287" i="7"/>
  <x:c r="J289" i="7"/>
  <x:c r="J290" i="7"/>
  <x:c r="J291" i="7"/>
  <x:c r="J292" i="7"/>
  <x:c r="K293" i="7"/>
  <x:c r="J295" i="7"/>
  <x:c r="J296" i="7"/>
  <x:c r="K297" i="7"/>
  <x:c r="J299" i="7"/>
  <x:c r="K300" i="7"/>
  <x:c r="K301" i="7"/>
  <x:c r="K302" i="7"/>
  <x:c r="K304" i="7"/>
  <x:c r="J306" i="7"/>
  <x:c r="K307" i="7"/>
  <x:c r="J309" i="7"/>
  <x:c r="K310" i="7"/>
  <x:c r="J312" i="7"/>
  <x:c r="K313" i="7"/>
  <x:c r="K314" i="7"/>
  <x:c r="K315" i="7"/>
  <x:c r="K317" i="7"/>
  <x:c r="J319" i="7"/>
  <x:c r="J320" i="7"/>
  <x:c r="K321" i="7"/>
  <x:c r="J323" i="7"/>
  <x:c r="J324" i="7"/>
  <x:c r="J325" i="7"/>
  <x:c r="J326" i="7"/>
  <x:c r="J327" i="7"/>
  <x:c r="K328" i="7"/>
  <x:c r="J330" i="7"/>
  <x:c r="K331" i="7"/>
  <x:c r="J333" i="7"/>
  <x:c r="K334" i="7"/>
  <x:c r="K335" i="7"/>
  <x:c r="K336" i="7"/>
  <x:c r="K338" i="7"/>
  <x:c r="J340" i="7"/>
  <x:c r="K341" i="7"/>
  <x:c r="K342" i="7"/>
  <x:c r="K343" i="7"/>
  <x:c r="K344" i="7"/>
  <x:c r="K346" i="7"/>
  <x:c r="J348" i="7"/>
  <x:c r="K349" i="7"/>
  <x:c r="K350" i="7"/>
  <x:c r="K351" i="7"/>
  <x:c r="K352" i="7"/>
  <x:c r="K354" i="7"/>
  <x:c r="J356" i="7"/>
  <x:c r="K357" i="7"/>
  <x:c r="K358" i="7"/>
  <x:c r="K359" i="7"/>
  <x:c r="K360" i="7"/>
  <x:c r="K362" i="7"/>
  <x:c r="J364" i="7"/>
  <x:c r="K365" i="7"/>
  <x:c r="J367" i="7"/>
  <x:c r="K368" i="7"/>
  <x:c r="K369" i="7"/>
  <x:c r="K370" i="7"/>
  <x:c r="K372" i="7"/>
  <x:c r="J374" i="7"/>
  <x:c r="K375" i="7"/>
  <x:c r="J377" i="7"/>
  <x:c r="K378" i="7"/>
  <x:c r="J380" i="7"/>
  <x:c r="K381" i="7"/>
  <x:c r="K382" i="7"/>
  <x:c r="K383" i="7"/>
  <x:c r="K385" i="7"/>
  <x:c r="J387" i="7"/>
  <x:c r="J388" i="7"/>
  <x:c r="K389" i="7"/>
  <x:c r="J391" i="7"/>
  <x:c r="J392" i="7"/>
  <x:c r="J393" i="7"/>
  <x:c r="K394" i="7"/>
  <x:c r="J396" i="7"/>
  <x:c r="K397" i="7"/>
  <x:c r="K398" i="7"/>
  <x:c r="K399" i="7"/>
  <x:c r="K401" i="7"/>
  <x:c r="K402" i="7"/>
  <x:c r="K403" i="7"/>
  <x:c r="K404" i="7"/>
  <x:c r="G13" i="9"/>
  <x:c r="G15" i="9"/>
  <x:c r="G17" i="9"/>
  <x:c r="G20" i="9"/>
  <x:c r="G22" i="9"/>
  <x:c r="G25" i="9"/>
  <x:c r="G27" i="9"/>
  <x:c r="G30" i="9"/>
  <x:c r="G32" i="9"/>
  <x:c r="G35" i="9"/>
  <x:c r="G36" i="9"/>
  <x:c r="G41" i="9"/>
  <x:c r="G43" i="9"/>
  <x:c r="G45" i="9"/>
  <x:c r="G48" i="9"/>
  <x:c r="G50" i="9"/>
  <x:c r="G51" i="9"/>
  <x:c r="G52" i="9"/>
  <x:c r="G54" i="9"/>
  <x:c r="G55" i="9"/>
  <x:c r="G56" i="9"/>
  <x:c r="G58" i="9"/>
  <x:c r="G60" i="9"/>
  <x:c r="G61" i="9"/>
  <x:c r="G63" i="9"/>
  <x:c r="G65" i="9"/>
  <x:c r="G70" i="9"/>
  <x:c r="G73" i="9"/>
  <x:c r="G78" i="9"/>
  <x:c r="G81" i="9"/>
  <x:c r="G86" i="9"/>
  <x:c r="G87" i="9"/>
  <x:c r="G89" i="9"/>
  <x:c r="G90" i="9"/>
  <x:c r="G95" i="9"/>
  <x:c r="G98" i="9"/>
  <x:c r="G99" i="9"/>
  <x:c r="G100" i="9"/>
  <x:c r="G101" i="9"/>
  <x:c r="G102" i="9"/>
  <x:c r="G104" i="9"/>
  <x:c r="G107" i="9"/>
  <x:c r="G108" i="9"/>
  <x:c r="G109" i="9"/>
  <x:c r="G110" i="9"/>
  <x:c r="G111" i="9"/>
  <x:c r="G112" i="9"/>
  <x:c r="G114" i="9"/>
  <x:c r="G116" i="9"/>
  <x:c r="G118" i="9"/>
  <x:c r="G120" i="9"/>
  <x:c r="G122" i="9"/>
  <x:c r="G124" i="9"/>
  <x:c r="G126" i="9"/>
  <x:c r="G128" i="9"/>
  <x:c r="G130" i="9"/>
  <x:c r="G133" i="9"/>
  <x:c r="G134" i="9"/>
  <x:c r="G135" i="9"/>
</x:calcChain>
</file>

<file path=xl/sharedStrings.xml><?xml version="1.0" encoding="utf-8"?>
<x:sst xmlns:x="http://schemas.openxmlformats.org/spreadsheetml/2006/main" count="398" uniqueCount="398">
  <x:si>
    <x:t>Memòria valorada de reurbanització del sector de Sant Pancraç_Fase2</x:t>
  </x:si>
  <x:si>
    <x:t>PRESSUPOST</x:t>
  </x:si>
  <x:si>
    <x:t>Preu</x:t>
  </x:si>
  <x:si>
    <x:t>Amidament</x:t>
  </x:si>
  <x:si>
    <x:t>Import</x:t>
  </x:si>
  <x:si>
    <x:t>Obra</x:t>
  </x:si>
  <x:si>
    <x:t>01</x:t>
  </x:si>
  <x:si>
    <x:t>PressupostSJD_SP_02_F2</x:t>
  </x:si>
  <x:si>
    <x:t>Capítol</x:t>
  </x:si>
  <x:si>
    <x:t>Enderrocs</x:t>
  </x:si>
  <x:si>
    <x:t>01.01</x:t>
  </x:si>
  <x:si>
    <x:t>PRD1-HBAQ</x:t>
  </x:si>
  <x:si>
    <x:t>u</x:t>
  </x:si>
  <x:si>
    <x:t>Protecció individual de tronc d'arbre de perímetre aproximat entre 95 i 125 cm, amb estructura de fustes lligades entre si amb filferro, de 2 m d'alçària mínima, col·locades sobre material amb funció d'enconxat, amb el desmuntatge inclòs</x:t>
  </x:si>
  <x:si>
    <x:t>P2149-HYQS</x:t>
  </x:si>
  <x:si>
    <x:t>Demolició d'escocell col·locat sobre formigó amb compressor i càrrega manual sobre camió o contenidor, en entorn urbà sense dificultat de mobilitat, en voreres &gt; 5 m d'amplària o calçada/plataforma única &gt; 12 m d'amplària, sense afectació per serveis o elements de mobiliari urbà, en actuacions de més de 5 1 u</x:t>
  </x:si>
  <x:si>
    <x:t>P2148-49L5</x:t>
  </x:si>
  <x:si>
    <x:t>m</x:t>
  </x:si>
  <x:si>
    <x:t>Demolició de vorada, inclòs la base, col·locada sobre formigó, amb compressor i càrrega manual i mecànica de runa sobre camió o contenidor</x:t>
  </x:si>
  <x:si>
    <x:t>P2143-4RQQ</x:t>
  </x:si>
  <x:si>
    <x:t>m2</x:t>
  </x:si>
  <x:si>
    <x:t>Arrencada de paviment de pedra artificial, amb mitjans manuals i càrrega manual de runa sobre camió o contenidor</x:t>
  </x:si>
  <x:si>
    <x:t>P2143-4RR0</x:t>
  </x:si>
  <x:si>
    <x:t>Enderroc d'esglaó d'obra, amb compressor i càrrega manual de runa sobre camió o contenidor</x:t>
  </x:si>
  <x:si>
    <x:t>TOTAL</x:t>
  </x:si>
  <x:si>
    <x:t>02</x:t>
  </x:si>
  <x:si>
    <x:t>Ferms i paviments</x:t>
  </x:si>
  <x:si>
    <x:t>01.02</x:t>
  </x:si>
  <x:si>
    <x:t>P931-M001</x:t>
  </x:si>
  <x:si>
    <x:t>Modificació de base existent de formigó en massa per adaptació a nova pavimentació, mitjançant repicat de fins a 5cm de gruix amb mitjans mecànics i càrrega de runa sobre camió o contenidor.</x:t>
  </x:si>
  <x:si>
    <x:t>P931-M002</x:t>
  </x:si>
  <x:si>
    <x:t>Modificació de base existent de formigó en massa per adaptació a nova pavimentació, mitjançant suplementació de fins a 5cm de guix mitjançant formigons  HRM - 20 / B / 20 / X0 amb una quantitat de ciment de 200 kg/m3 i relació aigua ciment =&lt; 0.6, abocat des de camió amb estesa i vibratge manual, amb acabat reglejat, incloent els encofrats laterals i els dels junts de dilatació</x:t>
  </x:si>
  <x:si>
    <x:t>P9F3-M001</x:t>
  </x:si>
  <x:si>
    <x:t>PAV-2a_Paviment de Llosa de formigó bicapa model Vulcano de Breinco o equivalent per a paviments de 60x40 cm i 8 cm de gruix, de forma rectangular, textura pètria, preu alt, fabricada amb granulats reciclats, col·locada sobre base de sorra i de morter 1:6 de 5 N/mm2, i reblert de junts amb morter, en Entorn urbà sense dificultat de mobilitat, en voreres &gt; 5 m d'amplària o calçada/plataforma única &gt; 12 m d'amplària, amb afectació per serveis o elements de mobiliari urbà, en Actuacions de més de 10 1 m2. Lloses colors marfil, desert i mediterrani formant mosaic en conjunt amb la resta de pavimentació del passeig.</x:t>
  </x:si>
  <x:si>
    <x:t>P9VE-B6KB</x:t>
  </x:si>
  <x:si>
    <x:t>Esglaó de formigó prefabricat bicapa model SuperStep de Breinco o equivalent, de secció rectangular de 40x15 cm i 120cm de longitud, amb bisell i acabat llis, de color marfil, desert i mediterrani, amb banda de carborundo superstep de Breinco o equivalent de 5cm, col·locat amb formigó d'ús no estructural HNE-15/P/10</x:t>
  </x:si>
  <x:si>
    <x:t>P992-M001</x:t>
  </x:si>
  <x:si>
    <x:t>Encintat perimetral d'escocell amb peça de vorada recta d'acerpassivat, sorrejat i amb aplicció d'antigraffit a taller, de 8 mm de gruix i 200 mm d'alçària, amb els elements metàl·lics d'ancoratge soldats a la xapa, col·locat sobre base de formigó d'ús no estructural HNE-15/P/40</x:t>
  </x:si>
  <x:si>
    <x:t>PG10-VM02</x:t>
  </x:si>
  <x:si>
    <x:t>Adaptació de pericó existent a noves cotes i especejament de la pavimentació</x:t>
  </x:si>
  <x:si>
    <x:t>05</x:t>
  </x:si>
  <x:si>
    <x:t>Jardineria</x:t>
  </x:si>
  <x:si>
    <x:t>01.05</x:t>
  </x:si>
  <x:si>
    <x:t>PR3C-8ZQP</x:t>
  </x:si>
  <x:si>
    <x:t>Encoixinament amb escorça de pi de 30 a 50 mm, subministrada en sacs de 0,8 m3, escampada amb mitjans manuals en capa uniforme de gruix fins a 10 cm</x:t>
  </x:si>
  <x:si>
    <x:t>07</x:t>
  </x:si>
  <x:si>
    <x:t>Mobiliari urbà</x:t>
  </x:si>
  <x:si>
    <x:t>01.07</x:t>
  </x:si>
  <x:si>
    <x:t>PB11-M001</x:t>
  </x:si>
  <x:si>
    <x:t>Barana formada per bastido de 8cm. de diàmetrer d'acer inoxidable austenític amb molibdè de designació 1.4401 (AISI 316), amb doble passamà de 4cm de dàmetre, de 100 cm d'alçària, ancorada en dau de formigó.</x:t>
  </x:si>
  <x:si>
    <x:t>09</x:t>
  </x:si>
  <x:si>
    <x:t>Seguretat i salut</x:t>
  </x:si>
  <x:si>
    <x:t>01.09</x:t>
  </x:si>
  <x:si>
    <x:t>PQUB-BIR3</x:t>
  </x:si>
  <x:si>
    <x:t>mes</x:t>
  </x:si>
  <x:si>
    <x:t>Lloguer de mòdul prefabricat de cabina amb inodor químic d'1,05x1,05 m i 2,35 m d'alçària, amb tancaments de polietilè i sostre traslúcid, equipat amb 1 inodor amb dipòsit químic de 250l. I un lavabo amb dipòsit d'aigua de 45l., amb manteniment inclòs</x:t>
  </x:si>
  <x:si>
    <x:t>PQUE-BIQS</x:t>
  </x:si>
  <x:si>
    <x:t>Lloguer de mòdul prefabricat per equipament de vestidors a obra de 3,7x2,4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x:t>
  </x:si>
  <x:si>
    <x:t>PQUC-BIQM</x:t>
  </x:si>
  <x:si>
    <x:t>Lloguer de mòdul prefabricat per a equipament de menjador a obra de 3,7x2,4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 i equipat amb aigüera d'1 pica amb aixeta i taulell</x:t>
  </x:si>
  <x:si>
    <x:t>PQUH-65LZ</x:t>
  </x:si>
  <x:si>
    <x:t>h</x:t>
  </x:si>
  <x:si>
    <x:t>Mà d'obra per a neteja i conservació de les instal·lacions</x:t>
  </x:si>
  <x:si>
    <x:t>PBCD-56H6</x:t>
  </x:si>
  <x:si>
    <x:t>Tanca mòbil metàl·lica de 2,5 m de llargària i 1 m d'alçària i amb el desmuntatge inclòs</x:t>
  </x:si>
  <x:si>
    <x:t>P1477-65LG</x:t>
  </x:si>
  <x:si>
    <x:t>Casc de seguretat per a ús normal, contra cops, de polietilè amb un pes màxim de 400 g, homologat segons UNE-EN 812</x:t>
  </x:si>
  <x:si>
    <x:t>P1473-EPWW</x:t>
  </x:si>
  <x:si>
    <x:t>Protector auditiu d'auricular, acoblat al cap amb arnès i orelleres antisoroll, homologat segons UNE-EN 352-1, UNE-EN 458</x:t>
  </x:si>
  <x:si>
    <x:t>P1474-65N0</x:t>
  </x:si>
  <x:si>
    <x:t>Parella de botes de mitja canya, amb sola antilliscant i folrades de niló rentable, homologades segons UNE-EN ISO 20344, UNE-EN ISO 20345, UNE-EN ISO 20346, UNE-EN ISO 20347</x:t>
  </x:si>
  <x:si>
    <x:t>P147L-EQD8</x:t>
  </x:si>
  <x:si>
    <x:t>Parella de guants d'alta resistència al tall i a l'abrassió per a ferrallista, amb dits i palmell de cautxú rugós sobre suport de cotó, i subjecció elàstica al canell, homologats segons UNE-EN 388, UNE-EN 420</x:t>
  </x:si>
  <x:si>
    <x:t>P147Z-FITH</x:t>
  </x:si>
  <x:si>
    <x:t>Ulleres de seguretat antiimpactes estàndard, amb muntura universal, amb visor transparent i tractament contra l'entelament, homologades segons UNE-EN 167, UNE-EN 168</x:t>
  </x:si>
  <x:si>
    <x:t>P147N-EPX1</x:t>
  </x:si>
  <x:si>
    <x:t>Mascareta de protecció respiratòria #, homologada segons UNE-EN 140</x:t>
  </x:si>
  <x:si>
    <x:t>10</x:t>
  </x:si>
  <x:si>
    <x:t>Gestió de residus</x:t>
  </x:si>
  <x:si>
    <x:t>01.10</x:t>
  </x:si>
  <x:si>
    <x:t>P2R2-EU9R</x:t>
  </x:si>
  <x:si>
    <x:t>m3</x:t>
  </x:si>
  <x:si>
    <x:t>Classificació a peu d'obra de residus de construcció o demolició en fraccions segons REAL DECRETO 105/2008, amb mitjans manuals</x:t>
  </x:si>
  <x:si>
    <x:t>P2R5-DT19</x:t>
  </x:si>
  <x:si>
    <x:t>Transport de residus a instal·lació autoritzada de gestió de residus, amb camió de 7 t i temps d'espera per a la càrrega a màquina, amb un recorregut de més de 5 i fins a 10 km</x:t>
  </x:si>
  <x:si>
    <x:t>P2RA-EU6U</x:t>
  </x:si>
  <x:si>
    <x:t>Disposició controlada en centre de reciclatge de residus de fusta no perillosos amb una densitat 0,19 t/m3, procedents de construcció o demolició, amb codi 17 02 01 segons la Llista Europea de Residus</x:t>
  </x:si>
  <x:si>
    <x:t>P2RA-EU6O</x:t>
  </x:si>
  <x:si>
    <x:t>Disposició controlada en centre de reciclatge de residus de paper i cartró no perillosos amb una densitat 0,04 t/m3, procedents de construcció o demolició, amb codi 15 01 01 segons la Llista Europea de Residus</x:t>
  </x:si>
  <x:si>
    <x:t>P2RA-EU6W</x:t>
  </x:si>
  <x:si>
    <x:t>Disposició controlada en centre de reciclatge de residus de metalls barrejats no perillosos amb una densitat 0,2 t/m3, procedents de construcció o demolició, amb codi 17 04 07 segons la Llista Europea de Residus</x:t>
  </x:si>
  <x:si>
    <x:t>P2RA-EU6M</x:t>
  </x:si>
  <x:si>
    <x:t>Disposició controlada en centre de reciclatge de residus de plàstic no perillosos amb una densitat 0,035 t/m3, procedents de construcció o demolició, amb codi 17 02 03 segons la Llista Europea de Residus</x:t>
  </x:si>
  <x:si>
    <x:t>P2RA-EU7E</x:t>
  </x:si>
  <x:si>
    <x:t>Disposició controlada en centre de reciclatge de residus barrejats inerts amb una densitat 1,0 t/m3, procedents de construcció o demolició, amb codi 17 01 07 segons la Llista Europea de Residus</x:t>
  </x:si>
  <x:si>
    <x:t>12</x:t>
  </x:si>
  <x:si>
    <x:t>Control de qualitat</x:t>
  </x:si>
  <x:si>
    <x:t>01.12</x:t>
  </x:si>
  <x:si>
    <x:t>PSIN-0002</x:t>
  </x:si>
  <x:si>
    <x:t>Partida alçzada a justificar d'iImplantació de les mesures de Control de Qualitat t indicades al pla de control t d'aplicació a l'obra</x:t>
  </x:si>
  <x:si>
    <x:t xml:space="preserve">IMPORT TOTAL DEL PRESSUPOST : </x:t>
  </x:si>
  <x:si>
    <x:t>Justificació d'elements</x:t>
  </x:si>
  <x:si>
    <x:t>Nº</x:t>
  </x:si>
  <x:si>
    <x:t>Codi</x:t>
  </x:si>
  <x:si>
    <x:t>U.A.</x:t>
  </x:si>
  <x:si>
    <x:t>Descripció</x:t>
  </x:si>
  <x:si>
    <x:t>Descripció curta</x:t>
  </x:si>
  <x:si>
    <x:t>Element compost</x:t>
  </x:si>
  <x:si>
    <x:t>B07F-0LT4</x:t>
  </x:si>
  <x:si>
    <x:t>Morter de ciment pòrtland amb filler calcari CEM II/B-L i sorra, amb 250 kg/m3 de ciment, amb una proporció en volum 1:6 i 5 N/mm2 de resistència a compressió, elaborat a l'obra</x:t>
  </x:si>
  <x:si>
    <x:t>Rend.:</x:t>
  </x:si>
  <x:si>
    <x:t>Morter ciment pòrtland+fill.calc. CEM II/B-L,sorra,250kg/m3 ciment,1:6,5N/mm2,elab.a obra</x:t>
  </x:si>
  <x:si>
    <x:t>Mà d'obra</x:t>
  </x:si>
  <x:si>
    <x:t>A0E-000A</x:t>
  </x:si>
  <x:si>
    <x:t>Manobre especialista</x:t>
  </x:si>
  <x:si>
    <x:t>/R</x:t>
  </x:si>
  <x:si>
    <x:t>x</x:t>
  </x:si>
  <x:si>
    <x:t>=</x:t>
  </x:si>
  <x:si>
    <x:t>Subtotal mà d'obra</x:t>
  </x:si>
  <x:si>
    <x:t>Maquinària</x:t>
  </x:si>
  <x:si>
    <x:t>C176-00FX</x:t>
  </x:si>
  <x:si>
    <x:t>Formigonera de 165 l</x:t>
  </x:si>
  <x:si>
    <x:t>Subtotal maquinària</x:t>
  </x:si>
  <x:si>
    <x:t>Material</x:t>
  </x:si>
  <x:si>
    <x:t>B011-05ME</x:t>
  </x:si>
  <x:si>
    <x:t>Aigua</x:t>
  </x:si>
  <x:si>
    <x:t>B03L-05N7</x:t>
  </x:si>
  <x:si>
    <x:t>t</x:t>
  </x:si>
  <x:si>
    <x:t>Sorra de pedrera per a morters</x:t>
  </x:si>
  <x:si>
    <x:t>B055-067M</x:t>
  </x:si>
  <x:si>
    <x:t>Ciment pòrtland amb filler calcari CEM II/B-L 32,5 R segons UNE-EN 197-1, en sacs</x:t>
  </x:si>
  <x:si>
    <x:t>Subtotal material</x:t>
  </x:si>
  <x:si>
    <x:t>Cost directe</x:t>
  </x:si>
  <x:si>
    <x:t>Despeses auxiliars</x:t>
  </x:si>
  <x:si>
    <x:t>%</x:t>
  </x:si>
  <x:si>
    <x:t>Total</x:t>
  </x:si>
  <x:si>
    <x:t>B07F-0LT6</x:t>
  </x:si>
  <x:si>
    <x:t>Morter mixt de ciment pòrtland amb filler calcari CEM II/B-L, calç i sorra, amb 200 kg/m3 de ciment, amb una proporció en volum 1:2:10 i 2,5 N/mm2 de resistència a compressió, elaborat a l'obra</x:t>
  </x:si>
  <x:si>
    <x:t xml:space="preserve">Morter mixt ciment pòrtland+fill.calc. CEM II/B-L,calç,sorra,200kg/m3 ciment,1:2:10,2,5N/mm2,elab.a </x:t>
  </x:si>
  <x:si>
    <x:t>B054-06DH</x:t>
  </x:si>
  <x:si>
    <x:t>kg</x:t>
  </x:si>
  <x:si>
    <x:t>Calç aèria hidratada CL 90-S, en sacs</x:t>
  </x:si>
  <x:si>
    <x:t>Partida d'obra</x:t>
  </x:si>
  <x:si>
    <x:t>P-1</x:t>
  </x:si>
  <x:si>
    <x:t>Protector auditiu auricular,arnès,orelleres antisoroll</x:t>
  </x:si>
  <x:si>
    <x:t>B1473-0XJI</x:t>
  </x:si>
  <x:si>
    <x:t>Despeses indirectes</x:t>
  </x:si>
  <x:si>
    <x:t>P-2</x:t>
  </x:si>
  <x:si>
    <x:t>Parella botes mitja canya</x:t>
  </x:si>
  <x:si>
    <x:t>B1474-0XL1</x:t>
  </x:si>
  <x:si>
    <x:t>P-3</x:t>
  </x:si>
  <x:si>
    <x:t>Casc seguretat,p/ús normal,contra cops,PE,pmàxim de 400 g</x:t>
  </x:si>
  <x:si>
    <x:t>B1477-07TR</x:t>
  </x:si>
  <x:si>
    <x:t>P-4</x:t>
  </x:si>
  <x:si>
    <x:t>Guants alta resis.tall abras.ferrall.,cautxú+cotó,subj.canell</x:t>
  </x:si>
  <x:si>
    <x:t>B147J-0XKD</x:t>
  </x:si>
  <x:si>
    <x:t>Parella de guants d'alta resistència al tall i a l'abrassió per a ferrallista, amb dits i palmell de cautxú rugós sobre suport de cotó i subjecció elàstica al canell, homologats segons UNE-EN 388, UNE-EN 420</x:t>
  </x:si>
  <x:si>
    <x:t>P-5</x:t>
  </x:si>
  <x:si>
    <x:t>Mascareta,protecció respiratòria</x:t>
  </x:si>
  <x:si>
    <x:t>B147N-0XK6</x:t>
  </x:si>
  <x:si>
    <x:t>P-6</x:t>
  </x:si>
  <x:si>
    <x:t>Ulleres antiimp.st.,muntura univ.,visor transp.c/entelam.</x:t>
  </x:si>
  <x:si>
    <x:t>B147Z-0XI6</x:t>
  </x:si>
  <x:si>
    <x:t>P-7</x:t>
  </x:si>
  <x:si>
    <x:t>Arrencada pavim. Pedra art.,m.man.,càrrega manual</x:t>
  </x:si>
  <x:si>
    <x:t>A0D-0007</x:t>
  </x:si>
  <x:si>
    <x:t>Manobre</x:t>
  </x:si>
  <x:si>
    <x:t>P-8</x:t>
  </x:si>
  <x:si>
    <x:t>Enderroc esglaó obra,compres.,càrrega manual</x:t>
  </x:si>
  <x:si>
    <x:t>C111-0056</x:t>
  </x:si>
  <x:si>
    <x:t>Compressor amb dos martells pneumàtics</x:t>
  </x:si>
  <x:si>
    <x:t>P-9</x:t>
  </x:si>
  <x:si>
    <x:t>Demolic.vorada sob/form.,compres.+càrrega man/mec.</x:t>
  </x:si>
  <x:si>
    <x:t>C13C-00LP</x:t>
  </x:si>
  <x:si>
    <x:t>Retroexcavadora sobre pneumàtics de 8 a 10 t</x:t>
  </x:si>
  <x:si>
    <x:t>P-10</x:t>
  </x:si>
  <x:si>
    <x:t>Demolició escocell sob/form.,compressor,entorn urba s/dif.mob.voreres a&gt; 5m,s/afect.serv./mob.urbà,m</x:t>
  </x:si>
  <x:si>
    <x:t>P-11</x:t>
  </x:si>
  <x:si>
    <x:t>Classif.obra residus construcció/demoliciós/construcció/demolició,m.man.</x:t>
  </x:si>
  <x:si>
    <x:t>P-12</x:t>
  </x:si>
  <x:si>
    <x:t>Transport residus,instal.gestió residus,camió 7t,càrrega mec.,rec.més de 5 i fins a 10 km</x:t>
  </x:si>
  <x:si>
    <x:t>C154-003N</x:t>
  </x:si>
  <x:si>
    <x:t>Camió per a transport de 7 t</x:t>
  </x:si>
  <x:si>
    <x:t>P-13</x:t>
  </x:si>
  <x:si>
    <x:t>Disposició controlada centre reciclatge,residus plàstic no perillosos,0,035t/m3,LER 17 02 03</x:t>
  </x:si>
  <x:si>
    <x:t>B2RA-28TU</x:t>
  </x:si>
  <x:si>
    <x:t>P-14</x:t>
  </x:si>
  <x:si>
    <x:t>Disposició controlada centre reciclatge,residus paper/cartró no perillosos,0,04t/m3,LER 15 01 01</x:t>
  </x:si>
  <x:si>
    <x:t>B2RA-28UL</x:t>
  </x:si>
  <x:si>
    <x:t>P-15</x:t>
  </x:si>
  <x:si>
    <x:t>Disposició controlada centre reciclatge,residus fusta no perillosos,0,19t/m3,LER 17 02 01</x:t>
  </x:si>
  <x:si>
    <x:t>B2RA-28TK</x:t>
  </x:si>
  <x:si>
    <x:t>P-16</x:t>
  </x:si>
  <x:si>
    <x:t>Disposició controlada centre reciclatge,residus metalls no perillosos,0,2t/m3,LER 17 04 07</x:t>
  </x:si>
  <x:si>
    <x:t>B2RA-28UG</x:t>
  </x:si>
  <x:si>
    <x:t>P-17</x:t>
  </x:si>
  <x:si>
    <x:t>Disposició controlada centre reciclatge,residus barrej. Inerts,1,0t/m3,LER 17 01 07</x:t>
  </x:si>
  <x:si>
    <x:t>B2RA-28TS</x:t>
  </x:si>
  <x:si>
    <x:t>P-18</x:t>
  </x:si>
  <x:si>
    <x:t>Modificació de base de formigó mijanánt repicat</x:t>
  </x:si>
  <x:si>
    <x:t>A0F-000S</x:t>
  </x:si>
  <x:si>
    <x:t>Oficial 1a d'obra pública</x:t>
  </x:si>
  <x:si>
    <x:t>P-19</x:t>
  </x:si>
  <x:si>
    <x:t>Modificació de base de formigó mijançant suplementació de fins a 5cm</x:t>
  </x:si>
  <x:si>
    <x:t>C20K-00DP</x:t>
  </x:si>
  <x:si>
    <x:t>Regle vibratori</x:t>
  </x:si>
  <x:si>
    <x:t>B0D21-07OY</x:t>
  </x:si>
  <x:si>
    <x:t>Tauló de fusta de pi per a 10 usos</x:t>
  </x:si>
  <x:si>
    <x:t>B06F7-JWOY</x:t>
  </x:si>
  <x:si>
    <x:t>Formigó en massa, amb 20% de granulats de material reciclat de formigons, HRM - 20 / B / 20 / X0 amb una quantitat de ciment de 200 kg/m3 i relació aigua ciment =&lt; 0.6</x:t>
  </x:si>
  <x:si>
    <x:t>P-20</x:t>
  </x:si>
  <x:si>
    <x:t>Encintat perimetral d'escocell vorada recta acer corten,8x200mm,incl.elem.ancoratge soldats,col</x:t>
  </x:si>
  <x:si>
    <x:t>A0F-000T</x:t>
  </x:si>
  <x:si>
    <x:t>Oficial 1a paleta</x:t>
  </x:si>
  <x:si>
    <x:t>B965-H692</x:t>
  </x:si>
  <x:si>
    <x:t>Vorada recta d'acer corten passivat, sorrejat i amb aplicció d'antigraffit a taller, de 8 mm de gruix i 200 mm d'alçària, amb els elements metàl·lics d'ancoratge soldats a la xapa</x:t>
  </x:si>
  <x:si>
    <x:t>B079-06TD</x:t>
  </x:si>
  <x:si>
    <x:t>Morter polimèric de ciment amb resines epoxi per a imprimació anticorrosiva i pont d'unió</x:t>
  </x:si>
  <x:si>
    <x:t>B8A1-HYAI</x:t>
  </x:si>
  <x:si>
    <x:t>Vernís antigraffiti amb base de polièster de dos components, per a superfícies de ceràmica, pedra, morter o formigó</x:t>
  </x:si>
  <x:si>
    <x:t>B8Z6-0P2H</x:t>
  </x:si>
  <x:si>
    <x:t>Imprimació antigraffiti adherent</x:t>
  </x:si>
  <x:si>
    <x:t>B8Z3-0P25</x:t>
  </x:si>
  <x:si>
    <x:t>Producte decapant desincrustador genèric</x:t>
  </x:si>
  <x:si>
    <x:t>B069-2A9P</x:t>
  </x:si>
  <x:si>
    <x:t>Formigó d'ús no estructural HNE-15/P/40 de resistència a compressió 15 N/mm2, consistència plàstica i grandària màxima del granulat 40 mm</x:t>
  </x:si>
  <x:si>
    <x:t>P-21</x:t>
  </x:si>
  <x:si>
    <x:t>PAV-2a_Pavim. Llosa form.pavim. 60x40cm,g=8cm,forma rect.</x:t>
  </x:si>
  <x:si>
    <x:t>B03L-05N5</x:t>
  </x:si>
  <x:si>
    <x:t>Sorra de pedrera de 0 a 3,5 mm</x:t>
  </x:si>
  <x:si>
    <x:t>B9F2-1GDW</x:t>
  </x:si>
  <x:si>
    <x:t>Llosa de formigó per a paviments de 60x40 cm i 8 cm de gruix, de forma rectangular,bicapa model Vulcano de Breinco o equivalent</x:t>
  </x:si>
  <x:si>
    <x:t>Subtotal element compost</x:t>
  </x:si>
  <x:si>
    <x:t>P-22</x:t>
  </x:si>
  <x:si>
    <x:t>Esglaó Superstep de Breinco o equivalent</x:t>
  </x:si>
  <x:si>
    <x:t>B9VA-2OD7</x:t>
  </x:si>
  <x:si>
    <x:t>Esglaó de formigó prefabricat bicaapa Superstep de Breinco o equivalent de 40x15x120cm</x:t>
  </x:si>
  <x:si>
    <x:t>B06A-2MHM</x:t>
  </x:si>
  <x:si>
    <x:t>Formigó d'ús no estructural amb granulat reciclat, de consistència tova i grandària màxima del granulat 20 mm, amb 235 kg/m3 de ciment, HRNE- 235/ B/ 20, amb una substitució del 50% del granulat gruixut per granulat reciclat mixt amb marcat CE, procedent de plantes de reciclat de residus de la construcció o demolició autoritzades</x:t>
  </x:si>
  <x:si>
    <x:t>B069-2A9N</x:t>
  </x:si>
  <x:si>
    <x:t>Formigó d'ús no estructural HNE-15/P/10 de resistència a compressió 15 N/mm2, consistència plàstica i grandària màxima del granulat 10 mm</x:t>
  </x:si>
  <x:si>
    <x:t>P-23</x:t>
  </x:si>
  <x:si>
    <x:t>Barana amd doble passamà</x:t>
  </x:si>
  <x:si>
    <x:t>A01-FEPB</x:t>
  </x:si>
  <x:si>
    <x:t>Ajudant manyà</x:t>
  </x:si>
  <x:si>
    <x:t>A0F-000P</x:t>
  </x:si>
  <x:si>
    <x:t>Oficial 1a manyà</x:t>
  </x:si>
  <x:si>
    <x:t>BB11-0XQ7</x:t>
  </x:si>
  <x:si>
    <x:t>Barana d'acer inoxidable austenític amb molibdè de designació 1.4401 (AISI 316), amb doble passamà, de 100 cm d'alçària</x:t>
  </x:si>
  <x:si>
    <x:t>B07L-1PYB</x:t>
  </x:si>
  <x:si>
    <x:t>Morter per a ram de paleta, classe M 7.5 (7,5 N/mm2), en sacs, de designació (G) segons norma UNE-EN 998-2</x:t>
  </x:si>
  <x:si>
    <x:t>P-24</x:t>
  </x:si>
  <x:si>
    <x:t>Tanca mòbil metàl.,llarg.=2,5m,h=1m,desm.</x:t>
  </x:si>
  <x:si>
    <x:t>A0D-0009</x:t>
  </x:si>
  <x:si>
    <x:t>Manobre per a seguretat i salut</x:t>
  </x:si>
  <x:si>
    <x:t>BBCI-0R99</x:t>
  </x:si>
  <x:si>
    <x:t>Tanca mòbil metàl·lica de 2,5 m de llargària i 1 m d'alçària, per a 4 usos, per a seguretat i salut</x:t>
  </x:si>
  <x:si>
    <x:t>P-25</x:t>
  </x:si>
  <x:si>
    <x:t>Adaptació de pericó</x:t>
  </x:si>
  <x:si>
    <x:t>B0F1A-0760</x:t>
  </x:si>
  <x:si>
    <x:t>Maó calat R-25 N/mm2, de 290x140x100 mm, per a revestir, categoria I, HD, segons la norma UNE-EN 771-1</x:t>
  </x:si>
  <x:si>
    <x:t>B069-I4H8</x:t>
  </x:si>
  <x:si>
    <x:t>Formigó d'ús no estructural HNE-20/P/20 de resistència a compressió 20 N/mm2, consistència plàstica i grandària màxima del granulat 20 mm</x:t>
  </x:si>
  <x:si>
    <x:t>B03J-0K8P</x:t>
  </x:si>
  <x:si>
    <x:t>Grava de pedrera de pedra granítica, per a drens</x:t>
  </x:si>
  <x:si>
    <x:t>P-26</x:t>
  </x:si>
  <x:si>
    <x:t>Llog. Cabina inodor químic,1,05x1,05m,1 inodor quím.+1 lavabo,+manteniment</x:t>
  </x:si>
  <x:si>
    <x:t>BQU8-2RBJ</x:t>
  </x:si>
  <x:si>
    <x:t>P-27</x:t>
  </x:si>
  <x:si>
    <x:t>Llog. De mòd.pref.menjador 3,7x2,4m</x:t>
  </x:si>
  <x:si>
    <x:t>BQUA-2RB0</x:t>
  </x:si>
  <x:si>
    <x:t>Lloguer de mòdul prefabricat per a equipament de menjador a obra de 3,7x2,4 m amb tancaments formats per placa de dues planxes d'acer prelacat i aïllament interior de 40mm de gruix i paviment format per tauler aglomarat hidròfug amb acabat de PVC sobre xapa galvanitzada i llana mineral de vidre, instal·lació elèctrica amb 1 punt de llum, interruptor, endolls i protecció diferencial, i equipat amb aigüera d'1 pica amb aixeta i taulell</x:t>
  </x:si>
  <x:si>
    <x:t>P-28</x:t>
  </x:si>
  <x:si>
    <x:t>Llog.mòd.pref.vestidors 3,7x2,4m</x:t>
  </x:si>
  <x:si>
    <x:t>BQUE-2RB7</x:t>
  </x:si>
  <x:si>
    <x:t>Lloguer de mòdul prefabricat per equipament de vestidors a obra de 3,7x2,4 m amb tancaments formats per placa de dues planxes d'acer prelacat i aïllament interior de 40mm de gruix i paviment format per tauler aglomarat hidròfug amb acabat de PVC sobre xapa galvanitzada i llana mineral de vidre, instal·lació elèctrica amb 1 punt de llum, interruptor, endolls i protecció diferencial</x:t>
  </x:si>
  <x:si>
    <x:t>P-29</x:t>
  </x:si>
  <x:si>
    <x:t>Mà obra,neteja+conservació instal·lacions</x:t>
  </x:si>
  <x:si>
    <x:t>P-30</x:t>
  </x:si>
  <x:si>
    <x:t>Encoixinament escorça pi 30 a 50 mm,sacs 0,8m3,escamp.m.man.,gfins a 10 cm</x:t>
  </x:si>
  <x:si>
    <x:t>A01-FEPJ</x:t>
  </x:si>
  <x:si>
    <x:t>Ajudant jardiner</x:t>
  </x:si>
  <x:si>
    <x:t>BR35-21GQ</x:t>
  </x:si>
  <x:si>
    <x:t>Escorça de pi de 30 a 50 mm, subministrada en sacs de 0,8 m3</x:t>
  </x:si>
  <x:si>
    <x:t>P-31</x:t>
  </x:si>
  <x:si>
    <x:t>Protecció tronc perím.=95-125cm,estruct.fusta,h&gt;=2m</x:t>
  </x:si>
  <x:si>
    <x:t>A01-FEPM</x:t>
  </x:si>
  <x:si>
    <x:t>Ajudant per a seguretat i salut</x:t>
  </x:si>
  <x:si>
    <x:t>A0F-0015</x:t>
  </x:si>
  <x:si>
    <x:t>Oficial 1a per a seguretat i salut</x:t>
  </x:si>
  <x:si>
    <x:t>B0AM-078N</x:t>
  </x:si>
  <x:si>
    <x:t>Filferro acer galvanitzat, per a seguretat i salut</x:t>
  </x:si>
  <x:si>
    <x:t>B0D31-07P6</x:t>
  </x:si>
  <x:si>
    <x:t>Llata de fusta de pi, per a seguretat i salut</x:t>
  </x:si>
  <x:si>
    <x:t>B7C26-FGV8</x:t>
  </x:si>
  <x:si>
    <x:t>Planxa de poliestirè expandit (EPS), de 10 mm de gruix, de 30 kPa de tensió a la compressió, de 0,2 m2·K/W de resistència tèrmica, amb una cara llisa i cantell recte, per a seguretat i salut</x:t>
  </x:si>
  <x:si>
    <x:t>P-32</x:t>
  </x:si>
  <x:si>
    <x:t>Implementació de Pla de Control de Qualitat</x:t>
  </x:si>
  <x:si>
    <x:t>CO2eq (kg)</x:t>
  </x:si>
  <x:si>
    <x:t>MJ</x:t>
  </x:si>
  <x:si>
    <x:t>Ajudant p/SiS</x:t>
  </x:si>
  <x:si>
    <x:t>Manobre p/SiS</x:t>
  </x:si>
  <x:si>
    <x:t>Oficial 1a p/SiS</x:t>
  </x:si>
  <x:si>
    <x:t>Compressor+dos martells pneumàtics</x:t>
  </x:si>
  <x:si>
    <x:t>Retroexcavadora s/pneumàtics 8 a 10 t</x:t>
  </x:si>
  <x:si>
    <x:t>Camió transp.7 t</x:t>
  </x:si>
  <x:si>
    <x:t>Formigonera 165l</x:t>
  </x:si>
  <x:si>
    <x:t>Grava pedra granit.p/drens</x:t>
  </x:si>
  <x:si>
    <x:t>Sorra 0 a 3,5 mm</x:t>
  </x:si>
  <x:si>
    <x:t>Sorra p/morters</x:t>
  </x:si>
  <x:si>
    <x:t>Calç aèria hidratada CL 90-S,sacs</x:t>
  </x:si>
  <x:si>
    <x:t>Ciment pòrtland+fill.calc. CEM II/B-L 32,5R, &amp; sacs</x:t>
  </x:si>
  <x:si>
    <x:t>Form.no estructural HNE-15/P/10</x:t>
  </x:si>
  <x:si>
    <x:t>Form.no estructural HNE-15/P/40</x:t>
  </x:si>
  <x:si>
    <x:t>Form.no estructural HNE-20/P/20</x:t>
  </x:si>
  <x:si>
    <x:t>Form.no estr.rec. HRNE-235/B/20, subst.50% granulat gruixut p/granulat reciclat mixt CE</x:t>
  </x:si>
  <x:si>
    <x:t>Formigó en massa,20%granulats reciclat form., HRM - 20 / B / 20 / X0 quant.ciment 200kg/m3, aigua/ci</x:t>
  </x:si>
  <x:si>
    <x:t>Morter polimèric ciment+res.epoxi,p/impr.+pont unió</x:t>
  </x:si>
  <x:si>
    <x:t>Mort.ram paleta M7.5,sacs,(G) UNE-EN 998-2</x:t>
  </x:si>
  <x:si>
    <x:t>Filferro acer galv.,p/SiS</x:t>
  </x:si>
  <x:si>
    <x:t>Tauló fusta pi p/10 usos</x:t>
  </x:si>
  <x:si>
    <x:t>Llata fusta pi,p/SiS</x:t>
  </x:si>
  <x:si>
    <x:t>Maó calat R25,290x140x100mm,p/revestir,categoria I,HD,UNE-EN 771-1</x:t>
  </x:si>
  <x:si>
    <x:t>Casc seguretat p/úsnormal,contra cops,PE,pmàxim de 400 g</x:t>
  </x:si>
  <x:si>
    <x:t>Planxa EPS,g=10mm,tens.compres.=30kPa,res.tèrmica=0,2m2·K/W,cara llisa,cantell recte,p/SiS</x:t>
  </x:si>
  <x:si>
    <x:t>Vernís antigraffiti b/polièster,dos comp.,p/sup.ceràm.,pedra,morter,form.</x:t>
  </x:si>
  <x:si>
    <x:t>Prod.decapant desincrust.genèr.</x:t>
  </x:si>
  <x:si>
    <x:t>Imprimació antigraff. Adh.</x:t>
  </x:si>
  <x:si>
    <x:t>Vorada recta acer corten,8x200mm,incl.elem.ancoratge soldats</x:t>
  </x:si>
  <x:si>
    <x:t>Llosa form.pavim. 60x40cm,g=8cm,forma rect.,textura pètria,preu alt, +gran.reciclat</x:t>
  </x:si>
  <x:si>
    <x:t>Esglaó formigó pref.,1 secc.rect.,40x15cm,bisell,llis,esp.</x:t>
  </x:si>
  <x:si>
    <x:t>Barana ac.inox.1.4401 (AISI 316),doble passamà,h=100cm</x:t>
  </x:si>
  <x:si>
    <x:t>Tanca mòbil metàl.llarg.=2,5m,h=1m,4usos, p/SiS</x:t>
  </x:si>
  <x:si>
    <x:t>Llog. Mòd.pref.menjador 3,7x2,4m</x:t>
  </x:si>
  <x:si>
    <x:t>Escorça pi,30 a 50 mm,sacs 0,8m3</x:t>
  </x:si>
  <x:si>
    <x:t>AMIDAMENTS</x:t>
  </x:si>
  <x:si>
    <x:t>N</x:t>
  </x:si>
  <x:si>
    <x:t>01.01.001</x:t>
  </x:si>
  <x:si>
    <x:t>L</x:t>
  </x:si>
  <x:si>
    <x:t>T</x:t>
  </x:si>
  <x:si>
    <x:t>Unitats</x:t>
  </x:si>
  <x:si>
    <x:t>Àmbit 2</x:t>
  </x:si>
  <x:si>
    <x:t>01.01.002</x:t>
  </x:si>
  <x:si>
    <x:t xml:space="preserve"> - Vorera passeig del Canal</x:t>
  </x:si>
  <x:si>
    <x:t>01.01.003</x:t>
  </x:si>
  <x:si>
    <x:t>Longitud</x:t>
  </x:si>
  <x:si>
    <x:t xml:space="preserve"> - Esglaons</x:t>
  </x:si>
  <x:si>
    <x:t>01.01.004</x:t>
  </x:si>
  <x:si>
    <x:t>L1</x:t>
  </x:si>
  <x:si>
    <x:t>L2</x:t>
  </x:si>
  <x:si>
    <x:t>Sup</x:t>
  </x:si>
  <x:si>
    <x:t>01.01.005</x:t>
  </x:si>
  <x:si>
    <x:t>Fase 2</x:t>
  </x:si>
  <x:si>
    <x:t xml:space="preserve">  - Escales final passeig canal</x:t>
  </x:si>
  <x:si>
    <x:t>01.02.001</x:t>
  </x:si>
  <x:si>
    <x:t>- PAV-2a</x:t>
  </x:si>
  <x:si>
    <x:t>01.02.002</x:t>
  </x:si>
  <x:si>
    <x:t>Superfície</x:t>
  </x:si>
  <x:si>
    <x:t>Previsió</x:t>
  </x:si>
  <x:si>
    <x:t>01.02.003</x:t>
  </x:si>
  <x:si>
    <x:t>- Passeig del canal</x:t>
  </x:si>
  <x:si>
    <x:t>01.02.004</x:t>
  </x:si>
  <x:si>
    <x:t>01.02.005</x:t>
  </x:si>
  <x:si>
    <x:t>Ample</x:t>
  </x:si>
  <x:si>
    <x:t>Cares</x:t>
  </x:si>
  <x:si>
    <x:t>01.02.006</x:t>
  </x:si>
  <x:si>
    <x:t>Àmbit 2 (previsió)</x:t>
  </x:si>
  <x:si>
    <x:t>01.05.001</x:t>
  </x:si>
  <x:si>
    <x:t>- Escocells</x:t>
  </x:si>
  <x:si>
    <x:t>01.07.001</x:t>
  </x:si>
  <x:si>
    <x:t xml:space="preserve">- Esglaons </x:t>
  </x:si>
  <x:si>
    <x:t>01.09.006</x:t>
  </x:si>
  <x:si>
    <x:t>Treballadors</x:t>
  </x:si>
  <x:si>
    <x:t>01.09.008</x:t>
  </x:si>
  <x:si>
    <x:t>01.10.001</x:t>
  </x:si>
  <x:si>
    <x:t>M3</x:t>
  </x:si>
  <x:si>
    <x:t>%Àmbit</x:t>
  </x:si>
  <x:si>
    <x:t>Esponjament</x:t>
  </x:si>
  <x:si>
    <x:t>- Fustes</x:t>
  </x:si>
  <x:si>
    <x:t>- Paper</x:t>
  </x:si>
  <x:si>
    <x:t>- Metalls</x:t>
  </x:si>
  <x:si>
    <x:t>- Plàstics</x:t>
  </x:si>
  <x:si>
    <x:t>- Betums</x:t>
  </x:si>
  <x:si>
    <x:t>01.10.002</x:t>
  </x:si>
  <x:si>
    <x:t>Volum</x:t>
  </x:si>
  <x:si>
    <x:t>% àmbit</x:t>
  </x:si>
  <x:si>
    <x:t>- Barrejats</x:t>
  </x:si>
  <x:si>
    <x:t>- Asfàltic</x:t>
  </x:si>
  <x:si>
    <x:t>- Fusta</x:t>
  </x:si>
  <x:si>
    <x:t>- Plàstic</x:t>
  </x:si>
  <x:si>
    <x:t>01.10.003</x:t>
  </x:si>
  <x:si>
    <x:t>01.10.004</x:t>
  </x:si>
  <x:si>
    <x:t>01.10.005</x:t>
  </x:si>
  <x:si>
    <x:t>01.10.006</x:t>
  </x:si>
  <x:si>
    <x:t>01.10.007</x:t>
  </x:si>
  <x:si>
    <x:t>- Formigó</x:t>
  </x:si>
  <x:si>
    <x:t>- Petris</x:t>
  </x:si>
  <x:si>
    <x:t>- Altres</x:t>
  </x:si>
</x:sst>
</file>

<file path=xl/styles.xml><?xml version="1.0" encoding="utf-8"?>
<x:styleSheet xmlns:x="http://schemas.openxmlformats.org/spreadsheetml/2006/main">
  <x:numFmts count="6">
    <x:numFmt numFmtId="0" formatCode=""/>
    <x:numFmt numFmtId="1" formatCode="@"/>
    <x:numFmt numFmtId="2" formatCode="General"/>
    <x:numFmt numFmtId="3" formatCode="###,###,##0.00"/>
    <x:numFmt numFmtId="4" formatCode="###,###,##0.000"/>
    <x:numFmt numFmtId="5" formatCode="###,###,##0.00000"/>
  </x:numFmts>
  <x:fonts count="17">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10"/>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0"/>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8000"/>
      <x:name val="Calibri"/>
      <x:family val="2"/>
    </x:font>
  </x:fonts>
  <x:fills count="6">
    <x:fill>
      <x:patternFill patternType="none"/>
    </x:fill>
    <x:fill>
      <x:patternFill patternType="gray125"/>
    </x:fill>
    <x:fill>
      <x:patternFill patternType="solid">
        <x:fgColor rgb="FF99CCFF"/>
        <x:bgColor rgb="FF99CCFF"/>
      </x:patternFill>
    </x:fill>
    <x:fill>
      <x:patternFill patternType="solid">
        <x:fgColor rgb="FFC0C0C0"/>
        <x:bgColor rgb="FFC0C0C0"/>
      </x:patternFill>
    </x:fill>
    <x:fill>
      <x:patternFill patternType="solid">
        <x:fgColor rgb="FFFFFFCC"/>
        <x:bgColor rgb="FFFFFFCC"/>
      </x:patternFill>
    </x:fill>
    <x:fill>
      <x:patternFill patternType="solid">
        <x:fgColor rgb="FFC0C0C0"/>
        <x:bgColor rgb="FFC0C0C0"/>
      </x:patternFill>
    </x:fill>
  </x:fills>
  <x:borders count="3">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thin">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62">
    <x:xf numFmtId="0" fontId="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0" fillId="2" borderId="0" applyNumberFormat="0" applyFill="0"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3" fillId="0" borderId="0" applyNumberFormat="0" applyFill="1" applyBorder="0" applyAlignment="0" applyProtection="1">
      <x:protection locked="1" hidden="0"/>
    </x:xf>
    <x:xf numFmtId="1" fontId="3" fillId="0" borderId="0" applyNumberFormat="0" applyFill="1" applyBorder="0" applyAlignment="0" applyProtection="1">
      <x:protection locked="1" hidden="0"/>
    </x:xf>
    <x:xf numFmtId="1" fontId="1"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3" fontId="1" fillId="4" borderId="0" applyNumberFormat="0" applyFill="0" applyBorder="0" applyAlignment="0" applyProtection="1">
      <x:protection locked="0" hidden="0"/>
    </x:xf>
    <x:xf numFmtId="4" fontId="1" fillId="0" borderId="0" applyNumberFormat="0" applyFill="1" applyBorder="0" applyAlignment="0" applyProtection="1">
      <x:protection locked="1" hidden="0"/>
    </x:xf>
    <x:xf numFmtId="3" fontId="1" fillId="0" borderId="0" applyNumberFormat="0" applyFill="1" applyBorder="0" applyAlignment="0" applyProtection="1">
      <x:protection locked="1" hidden="0"/>
    </x:xf>
    <x:xf numFmtId="3" fontId="3" fillId="0" borderId="0" applyNumberFormat="0" applyFill="1" applyBorder="0" applyAlignment="0" applyProtection="1">
      <x:protection locked="1" hidden="0"/>
    </x:xf>
    <x:xf numFmtId="0" fontId="4" fillId="0" borderId="0" applyNumberFormat="0" applyFill="1" applyBorder="0" applyAlignment="0" applyProtection="1">
      <x:protection locked="1" hidden="0"/>
    </x:xf>
    <x:xf numFmtId="3" fontId="4"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6" fillId="0" borderId="0" applyNumberFormat="0" applyFill="1" applyBorder="0" applyAlignment="0" applyProtection="1">
      <x:protection locked="1" hidden="0"/>
    </x:xf>
    <x:xf numFmtId="0" fontId="7" fillId="2" borderId="0" applyNumberFormat="0" applyFill="0" applyBorder="0" applyAlignment="0" applyProtection="1">
      <x:protection locked="1" hidden="0"/>
    </x:xf>
    <x:xf numFmtId="0" fontId="8" fillId="5" borderId="0" applyNumberFormat="0" applyFill="0" applyBorder="0" applyAlignment="0" applyProtection="1">
      <x:protection locked="1" hidden="0"/>
    </x:xf>
    <x:xf numFmtId="0" fontId="9" fillId="2" borderId="0" applyNumberFormat="0" applyFill="0" applyBorder="0" applyAlignment="0" applyProtection="1">
      <x:protection locked="1" hidden="0"/>
    </x:xf>
    <x:xf numFmtId="0" fontId="10"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4" fontId="10" fillId="0" borderId="0" applyNumberFormat="0" applyFill="1" applyBorder="0" applyAlignment="0" applyProtection="1">
      <x:protection locked="1" hidden="0"/>
    </x:xf>
    <x:xf numFmtId="4" fontId="10" fillId="4" borderId="0" applyNumberFormat="0" applyFill="0" applyBorder="0" applyAlignment="0" applyProtection="1">
      <x:protection locked="0" hidden="0"/>
    </x:xf>
    <x:xf numFmtId="0" fontId="5" fillId="4" borderId="0" applyNumberFormat="0" applyFill="0" applyBorder="0" applyAlignment="0" applyProtection="1">
      <x:protection locked="0" hidden="0"/>
    </x:xf>
    <x:xf numFmtId="3" fontId="10" fillId="4" borderId="0" applyNumberFormat="0" applyFill="0" applyBorder="0" applyAlignment="0" applyProtection="1">
      <x:protection locked="0" hidden="0"/>
    </x:xf>
    <x:xf numFmtId="4" fontId="5" fillId="4" borderId="0" applyNumberFormat="0" applyFill="0" applyBorder="0" applyAlignment="0" applyProtection="1">
      <x:protection locked="0" hidden="0"/>
    </x:xf>
    <x:xf numFmtId="5" fontId="5" fillId="4" borderId="0" applyNumberFormat="0" applyFill="0" applyBorder="0" applyAlignment="0" applyProtection="1">
      <x:protection locked="0" hidden="0"/>
    </x:xf>
    <x:xf numFmtId="5"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5" fontId="5" fillId="4" borderId="1" applyNumberFormat="0" applyFill="0" applyBorder="1" applyAlignment="0" applyProtection="1">
      <x:protection locked="0" hidden="0"/>
    </x:xf>
    <x:xf numFmtId="4" fontId="5"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 fontId="4" fillId="0" borderId="0" applyNumberFormat="0" applyFill="1" applyBorder="0" applyAlignment="0" applyProtection="1">
      <x:protection locked="1" hidden="0"/>
    </x:xf>
    <x:xf numFmtId="4" fontId="4" fillId="4" borderId="0" applyNumberFormat="0" applyFill="0" applyBorder="0" applyAlignment="0" applyProtection="1">
      <x:protection locked="0" hidden="0"/>
    </x:xf>
    <x:xf numFmtId="0" fontId="0" fillId="4" borderId="0" applyNumberFormat="0" applyFill="0" applyBorder="0" applyAlignment="0" applyProtection="1">
      <x:protection locked="0" hidden="0"/>
    </x:xf>
    <x:xf numFmtId="3" fontId="4" fillId="4" borderId="0" applyNumberFormat="0" applyFill="0" applyBorder="0" applyAlignment="0" applyProtection="1">
      <x:protection locked="0" hidden="0"/>
    </x:xf>
    <x:xf numFmtId="4" fontId="0" fillId="4" borderId="0" applyNumberFormat="0" applyFill="0" applyBorder="0" applyAlignment="0" applyProtection="1">
      <x:protection locked="0" hidden="0"/>
    </x:xf>
    <x:xf numFmtId="5" fontId="0" fillId="4" borderId="0" applyNumberFormat="0" applyFill="0" applyBorder="0" applyAlignment="0" applyProtection="1">
      <x:protection locked="0" hidden="0"/>
    </x:xf>
    <x:xf numFmtId="5"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5" fontId="0" fillId="4" borderId="1" applyNumberFormat="0" applyFill="0" applyBorder="1" applyAlignment="0" applyProtection="1">
      <x:protection locked="0" hidden="0"/>
    </x:xf>
    <x:xf numFmtId="4" fontId="0"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13" fillId="2" borderId="0" applyNumberFormat="0" applyFill="0" applyBorder="0" applyAlignment="0" applyProtection="1">
      <x:protection locked="1" hidden="0"/>
    </x:xf>
    <x:xf numFmtId="0" fontId="14" fillId="0" borderId="0" applyNumberFormat="0" applyFill="1" applyBorder="0" applyAlignment="0" applyProtection="1">
      <x:protection locked="1" hidden="0"/>
    </x:xf>
    <x:xf numFmtId="1" fontId="14"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1" fontId="15" fillId="0" borderId="0" applyNumberFormat="0" applyFill="1" applyBorder="0" applyAlignment="0" applyProtection="1">
      <x:protection locked="1" hidden="0"/>
    </x:xf>
    <x:xf numFmtId="2" fontId="15" fillId="0" borderId="0" applyNumberFormat="0" applyFill="1" applyBorder="0" applyAlignment="0" applyProtection="1">
      <x:protection locked="1" hidden="0"/>
    </x:xf>
    <x:xf numFmtId="4" fontId="15"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4" fontId="16" fillId="0" borderId="2" applyNumberFormat="0" applyFill="1" applyBorder="1" applyAlignment="0" applyProtection="1">
      <x:protection locked="1" hidden="0"/>
    </x:xf>
    <x:xf numFmtId="4" fontId="11" fillId="0" borderId="0" applyNumberFormat="0" applyFill="1" applyBorder="0" applyAlignment="0" applyProtection="1">
      <x:protection locked="1" hidden="0"/>
    </x:xf>
    <x:xf numFmtId="4" fontId="11" fillId="0" borderId="2" applyNumberFormat="0" applyFill="1" applyBorder="1" applyAlignment="0" applyProtection="1">
      <x:protection locked="1" hidden="0"/>
    </x:xf>
  </x:cellStyleXfs>
  <x:cellXfs count="62">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2"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right" vertical="bottom" textRotation="0" wrapText="0" indent="0" relativeIndent="0" justifyLastLine="0" shrinkToFit="0" readingOrder="0"/>
      <x:protection locked="1" hidden="0"/>
    </x:xf>
    <x:xf numFmtId="0"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7"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8" fillId="5"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9"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1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0"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10"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5"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10" fillId="4" borderId="0" xfId="0" applyNumberFormat="0" applyFill="0" applyBorder="0" applyAlignment="0" applyProtection="1">
      <x:alignment horizontal="general" vertical="top" textRotation="0" wrapText="0" indent="0" relativeIndent="0" justifyLastLine="0" shrinkToFit="0" readingOrder="0"/>
      <x:protection locked="0" hidden="0"/>
    </x:xf>
    <x:xf numFmtId="0" fontId="1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5"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4"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4"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4"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0"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4" fillId="4" borderId="0" xfId="0" applyNumberFormat="0" applyFill="0" applyBorder="0" applyAlignment="0" applyProtection="1">
      <x:alignment horizontal="general" vertical="top" textRotation="0" wrapText="0" indent="0" relativeIndent="0" justifyLastLine="0" shrinkToFit="0" readingOrder="0"/>
      <x:protection locked="0" hidden="0"/>
    </x:xf>
    <x:xf numFmtId="4"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0"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4"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2"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3"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1"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2" fontId="1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1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16" fillId="0" borderId="2" xfId="0" applyNumberFormat="0" applyFill="1" applyBorder="1" applyAlignment="0" applyProtection="1">
      <x:alignment horizontal="right" vertical="bottom" textRotation="0" wrapText="0" indent="0" relativeIndent="0" justifyLastLine="0" shrinkToFit="0" readingOrder="0"/>
      <x:protection locked="1" hidden="0"/>
    </x:xf>
    <x:xf numFmtId="4" fontId="16" fillId="0" borderId="2" xfId="0" applyNumberFormat="0" applyFill="1" applyBorder="1" applyAlignment="0" applyProtection="1">
      <x:alignment horizontal="general" vertical="bottom" textRotation="0" wrapText="0" indent="0" relativeIndent="0" justifyLastLine="0" shrinkToFit="0" readingOrder="0"/>
      <x:protection locked="1" hidden="0"/>
    </x:xf>
    <x:xf numFmtId="4" fontId="1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11" fillId="0" borderId="2" xfId="0" applyNumberFormat="0" applyFill="1" applyBorder="1" applyAlignment="0"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calcChain" Target="/xl/calcChain.xml" Id="rId5" /><Relationship Type="http://schemas.openxmlformats.org/officeDocument/2006/relationships/theme" Target="/xl/theme/theme.xml" Id="rId6" /><Relationship Type="http://schemas.openxmlformats.org/officeDocument/2006/relationships/worksheet" Target="/xl/worksheets/sheet2.xml" Id="rId7" /><Relationship Type="http://schemas.openxmlformats.org/officeDocument/2006/relationships/worksheet" Target="/xl/worksheets/sheet3.xml" Id="rId8" /><Relationship Type="http://schemas.openxmlformats.org/officeDocument/2006/relationships/worksheet" Target="/xl/worksheets/sheet4.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H77"/>
  <x:sheetViews>
    <x:sheetView workbookViewId="0">
      <x:pane xSplit="0" ySplit="8" topLeftCell="A9" state="frozenSplit"/>
    </x:sheetView>
  </x:sheetViews>
  <x:sheetFormatPr defaultRowHeight="15"/>
  <x:cols>
    <x:col min="1" max="1" width="18.710625" style="0" customWidth="1"/>
    <x:col min="2" max="2" width="3.410625" style="0" customWidth="1"/>
    <x:col min="3" max="3" width="13.710625" style="0" customWidth="1"/>
    <x:col min="4" max="4" width="4.4106250000000005" style="0" customWidth="1"/>
    <x:col min="5" max="5" width="48.710625" style="0" customWidth="1"/>
    <x:col min="6" max="7" width="12.710625" style="0" customWidth="1"/>
    <x:col min="8" max="8" width="13.710625" style="0" customWidth="1"/>
  </x:cols>
  <x:sheetData>
    <x:row r="1" spans="1:8">
      <x:c r="E1" s="1" t="s">
        <x:v>0</x:v>
      </x:c>
      <x:c r="F1" s="1" t="s">
        <x:v>0</x:v>
      </x:c>
      <x:c r="G1" s="1" t="s">
        <x:v>0</x:v>
      </x:c>
      <x:c r="H1" s="1" t="s">
        <x:v>0</x:v>
      </x:c>
    </x:row>
    <x:row r="2" spans="1:8">
      <x:c r="E2" s="1" t="s"/>
      <x:c r="F2" s="1" t="s"/>
      <x:c r="G2" s="1" t="s"/>
      <x:c r="H2" s="1" t="s"/>
    </x:row>
    <x:row r="3" spans="1:8">
      <x:c r="E3" s="1" t="s"/>
      <x:c r="F3" s="1" t="s"/>
      <x:c r="G3" s="1" t="s"/>
      <x:c r="H3" s="1" t="s"/>
    </x:row>
    <x:row r="4" spans="1:8">
      <x:c r="E4" s="1" t="s"/>
      <x:c r="F4" s="1" t="s"/>
      <x:c r="G4" s="1" t="s"/>
      <x:c r="H4" s="1" t="s"/>
    </x:row>
    <x:row r="6" spans="1:8">
      <x:c r="C6" s="2" t="s"/>
      <x:c r="D6" s="2" t="s"/>
      <x:c r="E6" s="3" t="s">
        <x:v>1</x:v>
      </x:c>
      <x:c r="F6" s="2" t="s"/>
      <x:c r="G6" s="2" t="s"/>
      <x:c r="H6" s="2" t="s"/>
    </x:row>
    <x:row r="8" spans="1:8">
      <x:c r="F8" s="4" t="s">
        <x:v>2</x:v>
      </x:c>
      <x:c r="G8" s="4" t="s">
        <x:v>3</x:v>
      </x:c>
      <x:c r="H8" s="4" t="s">
        <x:v>4</x:v>
      </x:c>
    </x:row>
    <x:row r="10" spans="1:8">
      <x:c r="C10" s="5" t="s">
        <x:v>5</x:v>
      </x:c>
      <x:c r="D10" s="6" t="s">
        <x:v>6</x:v>
      </x:c>
      <x:c r="E10" s="5" t="s">
        <x:v>7</x:v>
      </x:c>
    </x:row>
    <x:row r="11" spans="1:8">
      <x:c r="C11" s="5" t="s">
        <x:v>8</x:v>
      </x:c>
      <x:c r="D11" s="6" t="s">
        <x:v>6</x:v>
      </x:c>
      <x:c r="E11" s="5" t="s">
        <x:v>9</x:v>
      </x:c>
    </x:row>
    <x:row r="13" spans="1:8">
      <x:c r="A13" s="1" t="s">
        <x:v>10</x:v>
      </x:c>
      <x:c r="B13" s="1" t="n">
        <x:v>1</x:v>
      </x:c>
      <x:c r="C13" s="1" t="s">
        <x:v>11</x:v>
      </x:c>
      <x:c r="D13" s="7" t="s">
        <x:v>12</x:v>
      </x:c>
      <x:c r="E13" s="8" t="s">
        <x:v>13</x:v>
      </x:c>
      <x:c r="F13" s="9" t="n">
        <x:v>65.53</x:v>
      </x:c>
      <x:c r="G13" s="10" t="n">
        <x:v>26</x:v>
      </x:c>
      <x:c r="H13" s="11">
        <x:f>ROUND(ROUND(F13,2)*ROUND(G13,3),2)</x:f>
      </x:c>
    </x:row>
    <x:row r="14" spans="1:8">
      <x:c r="A14" s="1" t="s">
        <x:v>10</x:v>
      </x:c>
      <x:c r="B14" s="1" t="n">
        <x:v>2</x:v>
      </x:c>
      <x:c r="C14" s="1" t="s">
        <x:v>14</x:v>
      </x:c>
      <x:c r="D14" s="7" t="s">
        <x:v>12</x:v>
      </x:c>
      <x:c r="E14" s="8" t="s">
        <x:v>15</x:v>
      </x:c>
      <x:c r="F14" s="9" t="n">
        <x:v>36.98</x:v>
      </x:c>
      <x:c r="G14" s="10" t="n">
        <x:v>26</x:v>
      </x:c>
      <x:c r="H14" s="11">
        <x:f>ROUND(ROUND(F14,2)*ROUND(G14,3),2)</x:f>
      </x:c>
    </x:row>
    <x:row r="15" spans="1:8">
      <x:c r="A15" s="1" t="s">
        <x:v>10</x:v>
      </x:c>
      <x:c r="B15" s="1" t="n">
        <x:v>3</x:v>
      </x:c>
      <x:c r="C15" s="1" t="s">
        <x:v>16</x:v>
      </x:c>
      <x:c r="D15" s="7" t="s">
        <x:v>17</x:v>
      </x:c>
      <x:c r="E15" s="8" t="s">
        <x:v>18</x:v>
      </x:c>
      <x:c r="F15" s="9" t="n">
        <x:v>5.35</x:v>
      </x:c>
      <x:c r="G15" s="10" t="n">
        <x:v>26.4</x:v>
      </x:c>
      <x:c r="H15" s="11">
        <x:f>ROUND(ROUND(F15,2)*ROUND(G15,3),2)</x:f>
      </x:c>
    </x:row>
    <x:row r="16" spans="1:8">
      <x:c r="A16" s="1" t="s">
        <x:v>10</x:v>
      </x:c>
      <x:c r="B16" s="1" t="n">
        <x:v>4</x:v>
      </x:c>
      <x:c r="C16" s="1" t="s">
        <x:v>19</x:v>
      </x:c>
      <x:c r="D16" s="7" t="s">
        <x:v>20</x:v>
      </x:c>
      <x:c r="E16" s="8" t="s">
        <x:v>21</x:v>
      </x:c>
      <x:c r="F16" s="9" t="n">
        <x:v>11.77</x:v>
      </x:c>
      <x:c r="G16" s="10" t="n">
        <x:v>496</x:v>
      </x:c>
      <x:c r="H16" s="11">
        <x:f>ROUND(ROUND(F16,2)*ROUND(G16,3),2)</x:f>
      </x:c>
    </x:row>
    <x:row r="17" spans="1:8">
      <x:c r="A17" s="1" t="s">
        <x:v>10</x:v>
      </x:c>
      <x:c r="B17" s="1" t="n">
        <x:v>5</x:v>
      </x:c>
      <x:c r="C17" s="1" t="s">
        <x:v>22</x:v>
      </x:c>
      <x:c r="D17" s="7" t="s">
        <x:v>17</x:v>
      </x:c>
      <x:c r="E17" s="8" t="s">
        <x:v>23</x:v>
      </x:c>
      <x:c r="F17" s="9" t="n">
        <x:v>6.27</x:v>
      </x:c>
      <x:c r="G17" s="10" t="n">
        <x:v>19.2</x:v>
      </x:c>
      <x:c r="H17" s="11">
        <x:f>ROUND(ROUND(F17,2)*ROUND(G17,3),2)</x:f>
      </x:c>
    </x:row>
    <x:row r="18" spans="1:8">
      <x:c r="E18" s="5" t="s">
        <x:v>24</x:v>
      </x:c>
      <x:c r="F18" s="5" t="s"/>
      <x:c r="G18" s="5" t="s"/>
      <x:c r="H18" s="12">
        <x:f>SUM(H13:H17)</x:f>
      </x:c>
    </x:row>
    <x:row r="20" spans="1:8">
      <x:c r="C20" s="5" t="s">
        <x:v>5</x:v>
      </x:c>
      <x:c r="D20" s="6" t="s">
        <x:v>6</x:v>
      </x:c>
      <x:c r="E20" s="5" t="s">
        <x:v>7</x:v>
      </x:c>
    </x:row>
    <x:row r="21" spans="1:8">
      <x:c r="C21" s="5" t="s">
        <x:v>8</x:v>
      </x:c>
      <x:c r="D21" s="6" t="s">
        <x:v>25</x:v>
      </x:c>
      <x:c r="E21" s="5" t="s">
        <x:v>26</x:v>
      </x:c>
    </x:row>
    <x:row r="23" spans="1:8">
      <x:c r="A23" s="1" t="s">
        <x:v>27</x:v>
      </x:c>
      <x:c r="B23" s="1" t="n">
        <x:v>1</x:v>
      </x:c>
      <x:c r="C23" s="1" t="s">
        <x:v>28</x:v>
      </x:c>
      <x:c r="D23" s="7" t="s">
        <x:v>20</x:v>
      </x:c>
      <x:c r="E23" s="8" t="s">
        <x:v>29</x:v>
      </x:c>
      <x:c r="F23" s="9" t="n">
        <x:v>7.98</x:v>
      </x:c>
      <x:c r="G23" s="10" t="n">
        <x:v>126</x:v>
      </x:c>
      <x:c r="H23" s="11">
        <x:f>ROUND(ROUND(F23,2)*ROUND(G23,3),2)</x:f>
      </x:c>
    </x:row>
    <x:row r="24" spans="1:8">
      <x:c r="A24" s="1" t="s">
        <x:v>27</x:v>
      </x:c>
      <x:c r="B24" s="1" t="n">
        <x:v>2</x:v>
      </x:c>
      <x:c r="C24" s="1" t="s">
        <x:v>30</x:v>
      </x:c>
      <x:c r="D24" s="7" t="s">
        <x:v>20</x:v>
      </x:c>
      <x:c r="E24" s="8" t="s">
        <x:v>31</x:v>
      </x:c>
      <x:c r="F24" s="9" t="n">
        <x:v>8.49</x:v>
      </x:c>
      <x:c r="G24" s="10" t="n">
        <x:v>126</x:v>
      </x:c>
      <x:c r="H24" s="11">
        <x:f>ROUND(ROUND(F24,2)*ROUND(G24,3),2)</x:f>
      </x:c>
    </x:row>
    <x:row r="25" spans="1:8">
      <x:c r="A25" s="1" t="s">
        <x:v>27</x:v>
      </x:c>
      <x:c r="B25" s="1" t="n">
        <x:v>3</x:v>
      </x:c>
      <x:c r="C25" s="1" t="s">
        <x:v>32</x:v>
      </x:c>
      <x:c r="D25" s="7" t="s">
        <x:v>20</x:v>
      </x:c>
      <x:c r="E25" s="8" t="s">
        <x:v>33</x:v>
      </x:c>
      <x:c r="F25" s="9" t="n">
        <x:v>92.01</x:v>
      </x:c>
      <x:c r="G25" s="10" t="n">
        <x:v>504</x:v>
      </x:c>
      <x:c r="H25" s="11">
        <x:f>ROUND(ROUND(F25,2)*ROUND(G25,3),2)</x:f>
      </x:c>
    </x:row>
    <x:row r="26" spans="1:8">
      <x:c r="A26" s="1" t="s">
        <x:v>27</x:v>
      </x:c>
      <x:c r="B26" s="1" t="n">
        <x:v>4</x:v>
      </x:c>
      <x:c r="C26" s="1" t="s">
        <x:v>34</x:v>
      </x:c>
      <x:c r="D26" s="7" t="s">
        <x:v>17</x:v>
      </x:c>
      <x:c r="E26" s="8" t="s">
        <x:v>35</x:v>
      </x:c>
      <x:c r="F26" s="9" t="n">
        <x:v>155.81</x:v>
      </x:c>
      <x:c r="G26" s="10" t="n">
        <x:v>19.6</x:v>
      </x:c>
      <x:c r="H26" s="11">
        <x:f>ROUND(ROUND(F26,2)*ROUND(G26,3),2)</x:f>
      </x:c>
    </x:row>
    <x:row r="27" spans="1:8">
      <x:c r="A27" s="1" t="s">
        <x:v>27</x:v>
      </x:c>
      <x:c r="B27" s="1" t="n">
        <x:v>5</x:v>
      </x:c>
      <x:c r="C27" s="1" t="s">
        <x:v>36</x:v>
      </x:c>
      <x:c r="D27" s="7" t="s">
        <x:v>17</x:v>
      </x:c>
      <x:c r="E27" s="8" t="s">
        <x:v>37</x:v>
      </x:c>
      <x:c r="F27" s="9" t="n">
        <x:v>116.28</x:v>
      </x:c>
      <x:c r="G27" s="10" t="n">
        <x:v>52.56</x:v>
      </x:c>
      <x:c r="H27" s="11">
        <x:f>ROUND(ROUND(F27,2)*ROUND(G27,3),2)</x:f>
      </x:c>
    </x:row>
    <x:row r="28" spans="1:8">
      <x:c r="A28" s="1" t="s">
        <x:v>27</x:v>
      </x:c>
      <x:c r="B28" s="1" t="n">
        <x:v>6</x:v>
      </x:c>
      <x:c r="C28" s="1" t="s">
        <x:v>38</x:v>
      </x:c>
      <x:c r="D28" s="7" t="s">
        <x:v>12</x:v>
      </x:c>
      <x:c r="E28" s="8" t="s">
        <x:v>39</x:v>
      </x:c>
      <x:c r="F28" s="9" t="n">
        <x:v>92.38</x:v>
      </x:c>
      <x:c r="G28" s="10" t="n">
        <x:v>20</x:v>
      </x:c>
      <x:c r="H28" s="11">
        <x:f>ROUND(ROUND(F28,2)*ROUND(G28,3),2)</x:f>
      </x:c>
    </x:row>
    <x:row r="29" spans="1:8">
      <x:c r="E29" s="5" t="s">
        <x:v>24</x:v>
      </x:c>
      <x:c r="F29" s="5" t="s"/>
      <x:c r="G29" s="5" t="s"/>
      <x:c r="H29" s="12">
        <x:f>SUM(H23:H28)</x:f>
      </x:c>
    </x:row>
    <x:row r="31" spans="1:8">
      <x:c r="C31" s="5" t="s">
        <x:v>5</x:v>
      </x:c>
      <x:c r="D31" s="6" t="s">
        <x:v>6</x:v>
      </x:c>
      <x:c r="E31" s="5" t="s">
        <x:v>7</x:v>
      </x:c>
    </x:row>
    <x:row r="32" spans="1:8">
      <x:c r="C32" s="5" t="s">
        <x:v>8</x:v>
      </x:c>
      <x:c r="D32" s="6" t="s">
        <x:v>40</x:v>
      </x:c>
      <x:c r="E32" s="5" t="s">
        <x:v>41</x:v>
      </x:c>
    </x:row>
    <x:row r="34" spans="1:8">
      <x:c r="A34" s="1" t="s">
        <x:v>42</x:v>
      </x:c>
      <x:c r="B34" s="1" t="n">
        <x:v>1</x:v>
      </x:c>
      <x:c r="C34" s="1" t="s">
        <x:v>43</x:v>
      </x:c>
      <x:c r="D34" s="7" t="s">
        <x:v>20</x:v>
      </x:c>
      <x:c r="E34" s="8" t="s">
        <x:v>44</x:v>
      </x:c>
      <x:c r="F34" s="9" t="n">
        <x:v>7.7</x:v>
      </x:c>
      <x:c r="G34" s="10" t="n">
        <x:v>29.12</x:v>
      </x:c>
      <x:c r="H34" s="11">
        <x:f>ROUND(ROUND(F34,2)*ROUND(G34,3),2)</x:f>
      </x:c>
    </x:row>
    <x:row r="35" spans="1:8">
      <x:c r="E35" s="5" t="s">
        <x:v>24</x:v>
      </x:c>
      <x:c r="F35" s="5" t="s"/>
      <x:c r="G35" s="5" t="s"/>
      <x:c r="H35" s="12">
        <x:f>SUM(H34:H34)</x:f>
      </x:c>
    </x:row>
    <x:row r="37" spans="1:8">
      <x:c r="C37" s="5" t="s">
        <x:v>5</x:v>
      </x:c>
      <x:c r="D37" s="6" t="s">
        <x:v>6</x:v>
      </x:c>
      <x:c r="E37" s="5" t="s">
        <x:v>7</x:v>
      </x:c>
    </x:row>
    <x:row r="38" spans="1:8">
      <x:c r="C38" s="5" t="s">
        <x:v>8</x:v>
      </x:c>
      <x:c r="D38" s="6" t="s">
        <x:v>45</x:v>
      </x:c>
      <x:c r="E38" s="5" t="s">
        <x:v>46</x:v>
      </x:c>
    </x:row>
    <x:row r="40" spans="1:8">
      <x:c r="A40" s="1" t="s">
        <x:v>47</x:v>
      </x:c>
      <x:c r="B40" s="1" t="n">
        <x:v>1</x:v>
      </x:c>
      <x:c r="C40" s="1" t="s">
        <x:v>48</x:v>
      </x:c>
      <x:c r="D40" s="7" t="s">
        <x:v>17</x:v>
      </x:c>
      <x:c r="E40" s="8" t="s">
        <x:v>49</x:v>
      </x:c>
      <x:c r="F40" s="9" t="n">
        <x:v>241</x:v>
      </x:c>
      <x:c r="G40" s="10" t="n">
        <x:v>6</x:v>
      </x:c>
      <x:c r="H40" s="11">
        <x:f>ROUND(ROUND(F40,2)*ROUND(G40,3),2)</x:f>
      </x:c>
    </x:row>
    <x:row r="41" spans="1:8">
      <x:c r="E41" s="5" t="s">
        <x:v>24</x:v>
      </x:c>
      <x:c r="F41" s="5" t="s"/>
      <x:c r="G41" s="5" t="s"/>
      <x:c r="H41" s="12">
        <x:f>SUM(H40:H40)</x:f>
      </x:c>
    </x:row>
    <x:row r="43" spans="1:8">
      <x:c r="C43" s="5" t="s">
        <x:v>5</x:v>
      </x:c>
      <x:c r="D43" s="6" t="s">
        <x:v>6</x:v>
      </x:c>
      <x:c r="E43" s="5" t="s">
        <x:v>7</x:v>
      </x:c>
    </x:row>
    <x:row r="44" spans="1:8">
      <x:c r="C44" s="5" t="s">
        <x:v>8</x:v>
      </x:c>
      <x:c r="D44" s="6" t="s">
        <x:v>50</x:v>
      </x:c>
      <x:c r="E44" s="5" t="s">
        <x:v>51</x:v>
      </x:c>
    </x:row>
    <x:row r="46" spans="1:8">
      <x:c r="A46" s="1" t="s">
        <x:v>52</x:v>
      </x:c>
      <x:c r="B46" s="1" t="n">
        <x:v>1</x:v>
      </x:c>
      <x:c r="C46" s="1" t="s">
        <x:v>53</x:v>
      </x:c>
      <x:c r="D46" s="7" t="s">
        <x:v>54</x:v>
      </x:c>
      <x:c r="E46" s="8" t="s">
        <x:v>55</x:v>
      </x:c>
      <x:c r="F46" s="9" t="n">
        <x:v>163.82</x:v>
      </x:c>
      <x:c r="G46" s="10" t="n">
        <x:v>1</x:v>
      </x:c>
      <x:c r="H46" s="11">
        <x:f>ROUND(ROUND(F46,2)*ROUND(G46,3),2)</x:f>
      </x:c>
    </x:row>
    <x:row r="47" spans="1:8">
      <x:c r="A47" s="1" t="s">
        <x:v>52</x:v>
      </x:c>
      <x:c r="B47" s="1" t="n">
        <x:v>2</x:v>
      </x:c>
      <x:c r="C47" s="1" t="s">
        <x:v>56</x:v>
      </x:c>
      <x:c r="D47" s="7" t="s">
        <x:v>54</x:v>
      </x:c>
      <x:c r="E47" s="8" t="s">
        <x:v>57</x:v>
      </x:c>
      <x:c r="F47" s="9" t="n">
        <x:v>131.21</x:v>
      </x:c>
      <x:c r="G47" s="10" t="n">
        <x:v>1</x:v>
      </x:c>
      <x:c r="H47" s="11">
        <x:f>ROUND(ROUND(F47,2)*ROUND(G47,3),2)</x:f>
      </x:c>
    </x:row>
    <x:row r="48" spans="1:8">
      <x:c r="A48" s="1" t="s">
        <x:v>52</x:v>
      </x:c>
      <x:c r="B48" s="1" t="n">
        <x:v>3</x:v>
      </x:c>
      <x:c r="C48" s="1" t="s">
        <x:v>58</x:v>
      </x:c>
      <x:c r="D48" s="7" t="s">
        <x:v>54</x:v>
      </x:c>
      <x:c r="E48" s="8" t="s">
        <x:v>59</x:v>
      </x:c>
      <x:c r="F48" s="9" t="n">
        <x:v>134.17</x:v>
      </x:c>
      <x:c r="G48" s="10" t="n">
        <x:v>1</x:v>
      </x:c>
      <x:c r="H48" s="11">
        <x:f>ROUND(ROUND(F48,2)*ROUND(G48,3),2)</x:f>
      </x:c>
    </x:row>
    <x:row r="49" spans="1:8">
      <x:c r="A49" s="1" t="s">
        <x:v>52</x:v>
      </x:c>
      <x:c r="B49" s="1" t="n">
        <x:v>4</x:v>
      </x:c>
      <x:c r="C49" s="1" t="s">
        <x:v>60</x:v>
      </x:c>
      <x:c r="D49" s="7" t="s">
        <x:v>61</x:v>
      </x:c>
      <x:c r="E49" s="8" t="s">
        <x:v>62</x:v>
      </x:c>
      <x:c r="F49" s="9" t="n">
        <x:v>26.04</x:v>
      </x:c>
      <x:c r="G49" s="10" t="n">
        <x:v>4</x:v>
      </x:c>
      <x:c r="H49" s="11">
        <x:f>ROUND(ROUND(F49,2)*ROUND(G49,3),2)</x:f>
      </x:c>
    </x:row>
    <x:row r="50" spans="1:8">
      <x:c r="A50" s="1" t="s">
        <x:v>52</x:v>
      </x:c>
      <x:c r="B50" s="1" t="n">
        <x:v>5</x:v>
      </x:c>
      <x:c r="C50" s="1" t="s">
        <x:v>63</x:v>
      </x:c>
      <x:c r="D50" s="7" t="s">
        <x:v>17</x:v>
      </x:c>
      <x:c r="E50" s="8" t="s">
        <x:v>64</x:v>
      </x:c>
      <x:c r="F50" s="9" t="n">
        <x:v>7.02</x:v>
      </x:c>
      <x:c r="G50" s="10" t="n">
        <x:v>7</x:v>
      </x:c>
      <x:c r="H50" s="11">
        <x:f>ROUND(ROUND(F50,2)*ROUND(G50,3),2)</x:f>
      </x:c>
    </x:row>
    <x:row r="51" spans="1:8">
      <x:c r="A51" s="1" t="s">
        <x:v>52</x:v>
      </x:c>
      <x:c r="B51" s="1" t="n">
        <x:v>6</x:v>
      </x:c>
      <x:c r="C51" s="1" t="s">
        <x:v>65</x:v>
      </x:c>
      <x:c r="D51" s="7" t="s">
        <x:v>12</x:v>
      </x:c>
      <x:c r="E51" s="8" t="s">
        <x:v>66</x:v>
      </x:c>
      <x:c r="F51" s="9" t="n">
        <x:v>8.1</x:v>
      </x:c>
      <x:c r="G51" s="10" t="n">
        <x:v>2</x:v>
      </x:c>
      <x:c r="H51" s="11">
        <x:f>ROUND(ROUND(F51,2)*ROUND(G51,3),2)</x:f>
      </x:c>
    </x:row>
    <x:row r="52" spans="1:8">
      <x:c r="A52" s="1" t="s">
        <x:v>52</x:v>
      </x:c>
      <x:c r="B52" s="1" t="n">
        <x:v>7</x:v>
      </x:c>
      <x:c r="C52" s="1" t="s">
        <x:v>67</x:v>
      </x:c>
      <x:c r="D52" s="7" t="s">
        <x:v>12</x:v>
      </x:c>
      <x:c r="E52" s="8" t="s">
        <x:v>68</x:v>
      </x:c>
      <x:c r="F52" s="9" t="n">
        <x:v>18.17</x:v>
      </x:c>
      <x:c r="G52" s="10" t="n">
        <x:v>1</x:v>
      </x:c>
      <x:c r="H52" s="11">
        <x:f>ROUND(ROUND(F52,2)*ROUND(G52,3),2)</x:f>
      </x:c>
    </x:row>
    <x:row r="53" spans="1:8">
      <x:c r="A53" s="1" t="s">
        <x:v>52</x:v>
      </x:c>
      <x:c r="B53" s="1" t="n">
        <x:v>8</x:v>
      </x:c>
      <x:c r="C53" s="1" t="s">
        <x:v>69</x:v>
      </x:c>
      <x:c r="D53" s="7" t="s">
        <x:v>12</x:v>
      </x:c>
      <x:c r="E53" s="8" t="s">
        <x:v>70</x:v>
      </x:c>
      <x:c r="F53" s="9" t="n">
        <x:v>11.74</x:v>
      </x:c>
      <x:c r="G53" s="10" t="n">
        <x:v>2</x:v>
      </x:c>
      <x:c r="H53" s="11">
        <x:f>ROUND(ROUND(F53,2)*ROUND(G53,3),2)</x:f>
      </x:c>
    </x:row>
    <x:row r="54" spans="1:8">
      <x:c r="A54" s="1" t="s">
        <x:v>52</x:v>
      </x:c>
      <x:c r="B54" s="1" t="n">
        <x:v>9</x:v>
      </x:c>
      <x:c r="C54" s="1" t="s">
        <x:v>71</x:v>
      </x:c>
      <x:c r="D54" s="7" t="s">
        <x:v>12</x:v>
      </x:c>
      <x:c r="E54" s="8" t="s">
        <x:v>72</x:v>
      </x:c>
      <x:c r="F54" s="9" t="n">
        <x:v>3.53</x:v>
      </x:c>
      <x:c r="G54" s="10" t="n">
        <x:v>1</x:v>
      </x:c>
      <x:c r="H54" s="11">
        <x:f>ROUND(ROUND(F54,2)*ROUND(G54,3),2)</x:f>
      </x:c>
    </x:row>
    <x:row r="55" spans="1:8">
      <x:c r="A55" s="1" t="s">
        <x:v>52</x:v>
      </x:c>
      <x:c r="B55" s="1" t="n">
        <x:v>10</x:v>
      </x:c>
      <x:c r="C55" s="1" t="s">
        <x:v>73</x:v>
      </x:c>
      <x:c r="D55" s="7" t="s">
        <x:v>12</x:v>
      </x:c>
      <x:c r="E55" s="8" t="s">
        <x:v>74</x:v>
      </x:c>
      <x:c r="F55" s="9" t="n">
        <x:v>9.04</x:v>
      </x:c>
      <x:c r="G55" s="10" t="n">
        <x:v>1</x:v>
      </x:c>
      <x:c r="H55" s="11">
        <x:f>ROUND(ROUND(F55,2)*ROUND(G55,3),2)</x:f>
      </x:c>
    </x:row>
    <x:row r="56" spans="1:8">
      <x:c r="A56" s="1" t="s">
        <x:v>52</x:v>
      </x:c>
      <x:c r="B56" s="1" t="n">
        <x:v>11</x:v>
      </x:c>
      <x:c r="C56" s="1" t="s">
        <x:v>75</x:v>
      </x:c>
      <x:c r="D56" s="7" t="s">
        <x:v>12</x:v>
      </x:c>
      <x:c r="E56" s="8" t="s">
        <x:v>76</x:v>
      </x:c>
      <x:c r="F56" s="9" t="n">
        <x:v>1.91</x:v>
      </x:c>
      <x:c r="G56" s="10" t="n">
        <x:v>5</x:v>
      </x:c>
      <x:c r="H56" s="11">
        <x:f>ROUND(ROUND(F56,2)*ROUND(G56,3),2)</x:f>
      </x:c>
    </x:row>
    <x:row r="57" spans="1:8">
      <x:c r="E57" s="5" t="s">
        <x:v>24</x:v>
      </x:c>
      <x:c r="F57" s="5" t="s"/>
      <x:c r="G57" s="5" t="s"/>
      <x:c r="H57" s="12">
        <x:f>SUM(H46:H56)</x:f>
      </x:c>
    </x:row>
    <x:row r="59" spans="1:8">
      <x:c r="C59" s="5" t="s">
        <x:v>5</x:v>
      </x:c>
      <x:c r="D59" s="6" t="s">
        <x:v>6</x:v>
      </x:c>
      <x:c r="E59" s="5" t="s">
        <x:v>7</x:v>
      </x:c>
    </x:row>
    <x:row r="60" spans="1:8">
      <x:c r="C60" s="5" t="s">
        <x:v>8</x:v>
      </x:c>
      <x:c r="D60" s="6" t="s">
        <x:v>77</x:v>
      </x:c>
      <x:c r="E60" s="5" t="s">
        <x:v>78</x:v>
      </x:c>
    </x:row>
    <x:row r="62" spans="1:8">
      <x:c r="A62" s="1" t="s">
        <x:v>79</x:v>
      </x:c>
      <x:c r="B62" s="1" t="n">
        <x:v>1</x:v>
      </x:c>
      <x:c r="C62" s="1" t="s">
        <x:v>80</x:v>
      </x:c>
      <x:c r="D62" s="7" t="s">
        <x:v>81</x:v>
      </x:c>
      <x:c r="E62" s="8" t="s">
        <x:v>82</x:v>
      </x:c>
      <x:c r="F62" s="9" t="n">
        <x:v>20.93</x:v>
      </x:c>
      <x:c r="G62" s="10" t="n">
        <x:v>29.216</x:v>
      </x:c>
      <x:c r="H62" s="11">
        <x:f>ROUND(ROUND(F62,2)*ROUND(G62,3),2)</x:f>
      </x:c>
    </x:row>
    <x:row r="63" spans="1:8">
      <x:c r="A63" s="1" t="s">
        <x:v>79</x:v>
      </x:c>
      <x:c r="B63" s="1" t="n">
        <x:v>2</x:v>
      </x:c>
      <x:c r="C63" s="1" t="s">
        <x:v>83</x:v>
      </x:c>
      <x:c r="D63" s="7" t="s">
        <x:v>81</x:v>
      </x:c>
      <x:c r="E63" s="8" t="s">
        <x:v>84</x:v>
      </x:c>
      <x:c r="F63" s="9" t="n">
        <x:v>8.69</x:v>
      </x:c>
      <x:c r="G63" s="10" t="n">
        <x:v>99.588</x:v>
      </x:c>
      <x:c r="H63" s="11">
        <x:f>ROUND(ROUND(F63,2)*ROUND(G63,3),2)</x:f>
      </x:c>
    </x:row>
    <x:row r="64" spans="1:8">
      <x:c r="A64" s="1" t="s">
        <x:v>79</x:v>
      </x:c>
      <x:c r="B64" s="1" t="n">
        <x:v>3</x:v>
      </x:c>
      <x:c r="C64" s="1" t="s">
        <x:v>85</x:v>
      </x:c>
      <x:c r="D64" s="7" t="s">
        <x:v>81</x:v>
      </x:c>
      <x:c r="E64" s="8" t="s">
        <x:v>86</x:v>
      </x:c>
      <x:c r="F64" s="9" t="n">
        <x:v>12.31</x:v>
      </x:c>
      <x:c r="G64" s="10" t="n">
        <x:v>1.321</x:v>
      </x:c>
      <x:c r="H64" s="11">
        <x:f>ROUND(ROUND(F64,2)*ROUND(G64,3),2)</x:f>
      </x:c>
    </x:row>
    <x:row r="65" spans="1:8">
      <x:c r="A65" s="1" t="s">
        <x:v>79</x:v>
      </x:c>
      <x:c r="B65" s="1" t="n">
        <x:v>4</x:v>
      </x:c>
      <x:c r="C65" s="1" t="s">
        <x:v>87</x:v>
      </x:c>
      <x:c r="D65" s="7" t="s">
        <x:v>81</x:v>
      </x:c>
      <x:c r="E65" s="8" t="s">
        <x:v>88</x:v>
      </x:c>
      <x:c r="F65" s="9" t="n">
        <x:v>0</x:v>
      </x:c>
      <x:c r="G65" s="10" t="n">
        <x:v>3.485</x:v>
      </x:c>
      <x:c r="H65" s="11">
        <x:f>ROUND(ROUND(F65,2)*ROUND(G65,3),2)</x:f>
      </x:c>
    </x:row>
    <x:row r="66" spans="1:8">
      <x:c r="A66" s="1" t="s">
        <x:v>79</x:v>
      </x:c>
      <x:c r="B66" s="1" t="n">
        <x:v>5</x:v>
      </x:c>
      <x:c r="C66" s="1" t="s">
        <x:v>89</x:v>
      </x:c>
      <x:c r="D66" s="7" t="s">
        <x:v>81</x:v>
      </x:c>
      <x:c r="E66" s="8" t="s">
        <x:v>90</x:v>
      </x:c>
      <x:c r="F66" s="9" t="n">
        <x:v>-34.1</x:v>
      </x:c>
      <x:c r="G66" s="10" t="n">
        <x:v>0.528</x:v>
      </x:c>
      <x:c r="H66" s="11">
        <x:f>ROUND(ROUND(F66,2)*ROUND(G66,3),2)</x:f>
      </x:c>
    </x:row>
    <x:row r="67" spans="1:8">
      <x:c r="A67" s="1" t="s">
        <x:v>79</x:v>
      </x:c>
      <x:c r="B67" s="1" t="n">
        <x:v>6</x:v>
      </x:c>
      <x:c r="C67" s="1" t="s">
        <x:v>91</x:v>
      </x:c>
      <x:c r="D67" s="7" t="s">
        <x:v>81</x:v>
      </x:c>
      <x:c r="E67" s="8" t="s">
        <x:v>92</x:v>
      </x:c>
      <x:c r="F67" s="9" t="n">
        <x:v>0</x:v>
      </x:c>
      <x:c r="G67" s="10" t="n">
        <x:v>3.035</x:v>
      </x:c>
      <x:c r="H67" s="11">
        <x:f>ROUND(ROUND(F67,2)*ROUND(G67,3),2)</x:f>
      </x:c>
    </x:row>
    <x:row r="68" spans="1:8">
      <x:c r="A68" s="1" t="s">
        <x:v>79</x:v>
      </x:c>
      <x:c r="B68" s="1" t="n">
        <x:v>7</x:v>
      </x:c>
      <x:c r="C68" s="1" t="s">
        <x:v>93</x:v>
      </x:c>
      <x:c r="D68" s="7" t="s">
        <x:v>81</x:v>
      </x:c>
      <x:c r="E68" s="8" t="s">
        <x:v>94</x:v>
      </x:c>
      <x:c r="F68" s="9" t="n">
        <x:v>21.32</x:v>
      </x:c>
      <x:c r="G68" s="10" t="n">
        <x:v>91.219</x:v>
      </x:c>
      <x:c r="H68" s="11">
        <x:f>ROUND(ROUND(F68,2)*ROUND(G68,3),2)</x:f>
      </x:c>
    </x:row>
    <x:row r="69" spans="1:8">
      <x:c r="E69" s="5" t="s">
        <x:v>24</x:v>
      </x:c>
      <x:c r="F69" s="5" t="s"/>
      <x:c r="G69" s="5" t="s"/>
      <x:c r="H69" s="12">
        <x:f>SUM(H62:H68)</x:f>
      </x:c>
    </x:row>
    <x:row r="71" spans="1:8">
      <x:c r="C71" s="5" t="s">
        <x:v>5</x:v>
      </x:c>
      <x:c r="D71" s="6" t="s">
        <x:v>6</x:v>
      </x:c>
      <x:c r="E71" s="5" t="s">
        <x:v>7</x:v>
      </x:c>
    </x:row>
    <x:row r="72" spans="1:8">
      <x:c r="C72" s="5" t="s">
        <x:v>8</x:v>
      </x:c>
      <x:c r="D72" s="6" t="s">
        <x:v>95</x:v>
      </x:c>
      <x:c r="E72" s="5" t="s">
        <x:v>96</x:v>
      </x:c>
    </x:row>
    <x:row r="74" spans="1:8">
      <x:c r="A74" s="1" t="s">
        <x:v>97</x:v>
      </x:c>
      <x:c r="B74" s="1" t="n">
        <x:v>1</x:v>
      </x:c>
      <x:c r="C74" s="1" t="s">
        <x:v>98</x:v>
      </x:c>
      <x:c r="D74" s="7" t="s">
        <x:v>17</x:v>
      </x:c>
      <x:c r="E74" s="8" t="s">
        <x:v>99</x:v>
      </x:c>
      <x:c r="F74" s="9" t="n">
        <x:v>400</x:v>
      </x:c>
      <x:c r="G74" s="10" t="n">
        <x:v>1</x:v>
      </x:c>
      <x:c r="H74" s="11">
        <x:f>ROUND(ROUND(F74,2)*ROUND(G74,3),2)</x:f>
      </x:c>
    </x:row>
    <x:row r="75" spans="1:8">
      <x:c r="E75" s="5" t="s">
        <x:v>24</x:v>
      </x:c>
      <x:c r="F75" s="5" t="s"/>
      <x:c r="G75" s="5" t="s"/>
      <x:c r="H75" s="12">
        <x:f>SUM(H74:H74)</x:f>
      </x:c>
    </x:row>
    <x:row r="77" spans="1:8">
      <x:c r="E77" s="13" t="s">
        <x:v>100</x:v>
      </x:c>
      <x:c r="H77" s="14">
        <x:f>SUM(H9:H76)/2</x:f>
      </x:c>
    </x:row>
  </x:sheetData>
  <x:sheetProtection sheet="1"/>
  <x:mergeCells count="4">
    <x:mergeCell ref="E1:H1"/>
    <x:mergeCell ref="E2:H2"/>
    <x:mergeCell ref="E3:H3"/>
    <x:mergeCell ref="E4:H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A404"/>
  <x:sheetViews>
    <x:sheetView workbookViewId="0">
      <x:pane xSplit="0" ySplit="8" topLeftCell="A9" state="frozenSplit"/>
    </x:sheetView>
  </x:sheetViews>
  <x:sheetFormatPr defaultRowHeight="15"/>
  <x:cols>
    <x:col min="1" max="1" width="6.710625" style="0" customWidth="1"/>
    <x:col min="2" max="2" width="14.710625" style="0" customWidth="1"/>
    <x:col min="3" max="3" width="6.210625" style="0" customWidth="1"/>
    <x:col min="4" max="4" width="30.710625" style="0" customWidth="1"/>
    <x:col min="5" max="5" width="10.710625" style="0" customWidth="1"/>
    <x:col min="6" max="6" width="3.0106249999999997" style="0" customWidth="1"/>
    <x:col min="7" max="7" width="2.210625" style="0" customWidth="1"/>
    <x:col min="8" max="8" width="10.710625" style="0" customWidth="1"/>
    <x:col min="9" max="9" width="2.210625" style="0" customWidth="1"/>
    <x:col min="10" max="11" width="10.710625" style="0" customWidth="1"/>
    <x:col min="12" max="12" width="90.710625" style="0" customWidth="1"/>
  </x:cols>
  <x:sheetData>
    <x:row r="1" spans="1:27">
      <x:c r="A1" s="15" t="s">
        <x:v>0</x:v>
      </x:c>
      <x:c r="B1" s="15" t="s">
        <x:v>0</x:v>
      </x:c>
      <x:c r="C1" s="15" t="s">
        <x:v>0</x:v>
      </x:c>
      <x:c r="D1" s="15" t="s">
        <x:v>0</x:v>
      </x:c>
      <x:c r="E1" s="15" t="s">
        <x:v>0</x:v>
      </x:c>
      <x:c r="F1" s="15" t="s">
        <x:v>0</x:v>
      </x:c>
      <x:c r="G1" s="15" t="s">
        <x:v>0</x:v>
      </x:c>
      <x:c r="H1" s="15" t="s">
        <x:v>0</x:v>
      </x:c>
      <x:c r="I1" s="15" t="s">
        <x:v>0</x:v>
      </x:c>
      <x:c r="J1" s="15" t="s">
        <x:v>0</x:v>
      </x:c>
      <x:c r="K1" s="15" t="s">
        <x:v>0</x:v>
      </x:c>
    </x:row>
    <x:row r="2" spans="1:27">
      <x:c r="A2" s="15" t="s"/>
      <x:c r="B2" s="15" t="s"/>
      <x:c r="C2" s="15" t="s"/>
      <x:c r="D2" s="15" t="s"/>
      <x:c r="E2" s="15" t="s"/>
      <x:c r="F2" s="15" t="s"/>
      <x:c r="G2" s="15" t="s"/>
      <x:c r="H2" s="15" t="s"/>
      <x:c r="I2" s="15" t="s"/>
      <x:c r="J2" s="15" t="s"/>
      <x:c r="K2" s="15" t="s"/>
    </x:row>
    <x:row r="3" spans="1:27">
      <x:c r="A3" s="15" t="s"/>
      <x:c r="B3" s="15" t="s"/>
      <x:c r="C3" s="15" t="s"/>
      <x:c r="D3" s="15" t="s"/>
      <x:c r="E3" s="15" t="s"/>
      <x:c r="F3" s="15" t="s"/>
      <x:c r="G3" s="15" t="s"/>
      <x:c r="H3" s="15" t="s"/>
      <x:c r="I3" s="15" t="s"/>
      <x:c r="J3" s="15" t="s"/>
      <x:c r="K3" s="15" t="s"/>
    </x:row>
    <x:row r="4" spans="1:27">
      <x:c r="A4" s="15" t="s"/>
      <x:c r="B4" s="15" t="s"/>
      <x:c r="C4" s="15" t="s"/>
      <x:c r="D4" s="15" t="s"/>
      <x:c r="E4" s="15" t="s"/>
      <x:c r="F4" s="15" t="s"/>
      <x:c r="G4" s="15" t="s"/>
      <x:c r="H4" s="15" t="s"/>
      <x:c r="I4" s="15" t="s"/>
      <x:c r="J4" s="15" t="s"/>
      <x:c r="K4" s="15" t="s"/>
    </x:row>
    <x:row r="6" spans="1:27">
      <x:c r="A6" s="3" t="s">
        <x:v>101</x:v>
      </x:c>
      <x:c r="B6" s="3" t="s">
        <x:v>101</x:v>
      </x:c>
      <x:c r="C6" s="3" t="s">
        <x:v>101</x:v>
      </x:c>
      <x:c r="D6" s="3" t="s">
        <x:v>101</x:v>
      </x:c>
      <x:c r="E6" s="3" t="s">
        <x:v>101</x:v>
      </x:c>
      <x:c r="F6" s="3" t="s">
        <x:v>101</x:v>
      </x:c>
      <x:c r="G6" s="3" t="s">
        <x:v>101</x:v>
      </x:c>
      <x:c r="H6" s="3" t="s">
        <x:v>101</x:v>
      </x:c>
      <x:c r="I6" s="3" t="s">
        <x:v>101</x:v>
      </x:c>
      <x:c r="J6" s="3" t="s">
        <x:v>101</x:v>
      </x:c>
      <x:c r="K6" s="3" t="s">
        <x:v>101</x:v>
      </x:c>
    </x:row>
    <x:row r="8" spans="1:27">
      <x:c r="A8" s="34" t="s">
        <x:v>102</x:v>
      </x:c>
      <x:c r="B8" s="34" t="s">
        <x:v>103</x:v>
      </x:c>
      <x:c r="C8" s="34" t="s">
        <x:v>104</x:v>
      </x:c>
      <x:c r="D8" s="34" t="s">
        <x:v>105</x:v>
      </x:c>
      <x:c r="E8" s="34" t="s"/>
      <x:c r="F8" s="34" t="s"/>
      <x:c r="G8" s="34" t="s"/>
      <x:c r="H8" s="34" t="s"/>
      <x:c r="I8" s="34" t="s"/>
      <x:c r="J8" s="34" t="s"/>
      <x:c r="K8" s="34" t="s">
        <x:v>2</x:v>
      </x:c>
      <x:c r="L8" s="34" t="s">
        <x:v>106</x:v>
      </x:c>
    </x:row>
    <x:row r="10" spans="1:27">
      <x:c r="A10" s="18" t="s">
        <x:v>107</x:v>
      </x:c>
      <x:c r="B10" s="18" t="s"/>
    </x:row>
    <x:row r="11" spans="1:27" customFormat="1" ht="45" customHeight="1">
      <x:c r="A11" s="35" t="s"/>
      <x:c r="B11" s="35" t="s">
        <x:v>108</x:v>
      </x:c>
      <x:c r="C11" s="36" t="s">
        <x:v>81</x:v>
      </x:c>
      <x:c r="D11" s="37" t="s">
        <x:v>109</x:v>
      </x:c>
      <x:c r="E11" s="36" t="s"/>
      <x:c r="F11" s="36" t="s"/>
      <x:c r="G11" s="36" t="s"/>
      <x:c r="H11" s="38" t="s">
        <x:v>110</x:v>
      </x:c>
      <x:c r="I11" s="39" t="n">
        <x:v>1</x:v>
      </x:c>
      <x:c r="J11" s="40" t="s"/>
      <x:c r="K11" s="41">
        <x:f>ROUND(K25,2)</x:f>
      </x:c>
      <x:c r="L11" s="37" t="s">
        <x:v>111</x:v>
      </x:c>
      <x:c r="M11" s="36" t="s"/>
      <x:c r="N11" s="36" t="s"/>
      <x:c r="O11" s="36" t="s"/>
      <x:c r="P11" s="36" t="s"/>
      <x:c r="Q11" s="36" t="s"/>
      <x:c r="R11" s="36" t="s"/>
      <x:c r="S11" s="36" t="s"/>
      <x:c r="T11" s="36" t="s"/>
      <x:c r="U11" s="36" t="s"/>
      <x:c r="V11" s="36" t="s"/>
      <x:c r="W11" s="36" t="s"/>
      <x:c r="X11" s="36" t="s"/>
      <x:c r="Y11" s="36" t="s"/>
      <x:c r="Z11" s="36" t="s"/>
      <x:c r="AA11" s="36" t="s"/>
    </x:row>
    <x:row r="12" spans="1:27">
      <x:c r="B12" s="13" t="s">
        <x:v>112</x:v>
      </x:c>
    </x:row>
    <x:row r="13" spans="1:27">
      <x:c r="B13" s="0" t="s">
        <x:v>113</x:v>
      </x:c>
      <x:c r="C13" s="0" t="s">
        <x:v>61</x:v>
      </x:c>
      <x:c r="D13" s="0" t="s">
        <x:v>114</x:v>
      </x:c>
      <x:c r="E13" s="42" t="n">
        <x:v>1</x:v>
      </x:c>
      <x:c r="F13" s="0" t="s">
        <x:v>115</x:v>
      </x:c>
      <x:c r="G13" s="0" t="s">
        <x:v>116</x:v>
      </x:c>
      <x:c r="H13" s="43" t="n">
        <x:v>25.38</x:v>
      </x:c>
      <x:c r="I13" s="0" t="s">
        <x:v>117</x:v>
      </x:c>
      <x:c r="J13" s="44">
        <x:f>ROUND(E13/I11* H13,5)</x:f>
      </x:c>
      <x:c r="K13" s="45" t="s"/>
    </x:row>
    <x:row r="14" spans="1:27">
      <x:c r="D14" s="46" t="s">
        <x:v>118</x:v>
      </x:c>
      <x:c r="E14" s="45" t="s"/>
      <x:c r="H14" s="45" t="s"/>
      <x:c r="K14" s="43">
        <x:f>SUM(J13:J13)</x:f>
      </x:c>
    </x:row>
    <x:row r="15" spans="1:27">
      <x:c r="B15" s="13" t="s">
        <x:v>119</x:v>
      </x:c>
      <x:c r="E15" s="45" t="s"/>
      <x:c r="H15" s="45" t="s"/>
      <x:c r="K15" s="45" t="s"/>
    </x:row>
    <x:row r="16" spans="1:27">
      <x:c r="B16" s="0" t="s">
        <x:v>120</x:v>
      </x:c>
      <x:c r="C16" s="0" t="s">
        <x:v>61</x:v>
      </x:c>
      <x:c r="D16" s="0" t="s">
        <x:v>121</x:v>
      </x:c>
      <x:c r="E16" s="42" t="n">
        <x:v>0.7</x:v>
      </x:c>
      <x:c r="F16" s="0" t="s">
        <x:v>115</x:v>
      </x:c>
      <x:c r="G16" s="0" t="s">
        <x:v>116</x:v>
      </x:c>
      <x:c r="H16" s="43" t="n">
        <x:v>2.05</x:v>
      </x:c>
      <x:c r="I16" s="0" t="s">
        <x:v>117</x:v>
      </x:c>
      <x:c r="J16" s="44">
        <x:f>ROUND(E16/I11* H16,5)</x:f>
      </x:c>
      <x:c r="K16" s="45" t="s"/>
    </x:row>
    <x:row r="17" spans="1:27">
      <x:c r="D17" s="46" t="s">
        <x:v>122</x:v>
      </x:c>
      <x:c r="E17" s="45" t="s"/>
      <x:c r="H17" s="45" t="s"/>
      <x:c r="K17" s="43">
        <x:f>SUM(J16:J16)</x:f>
      </x:c>
    </x:row>
    <x:row r="18" spans="1:27">
      <x:c r="B18" s="13" t="s">
        <x:v>123</x:v>
      </x:c>
      <x:c r="E18" s="45" t="s"/>
      <x:c r="H18" s="45" t="s"/>
      <x:c r="K18" s="45" t="s"/>
    </x:row>
    <x:row r="19" spans="1:27">
      <x:c r="B19" s="0" t="s">
        <x:v>124</x:v>
      </x:c>
      <x:c r="C19" s="0" t="s">
        <x:v>81</x:v>
      </x:c>
      <x:c r="D19" s="0" t="s">
        <x:v>125</x:v>
      </x:c>
      <x:c r="E19" s="42" t="n">
        <x:v>0.2</x:v>
      </x:c>
      <x:c r="G19" s="0" t="s">
        <x:v>116</x:v>
      </x:c>
      <x:c r="H19" s="43" t="n">
        <x:v>2.04</x:v>
      </x:c>
      <x:c r="I19" s="0" t="s">
        <x:v>117</x:v>
      </x:c>
      <x:c r="J19" s="44">
        <x:f>ROUND(E19* H19,5)</x:f>
      </x:c>
      <x:c r="K19" s="45" t="s"/>
    </x:row>
    <x:row r="20" spans="1:27">
      <x:c r="B20" s="0" t="s">
        <x:v>126</x:v>
      </x:c>
      <x:c r="C20" s="0" t="s">
        <x:v>127</x:v>
      </x:c>
      <x:c r="D20" s="0" t="s">
        <x:v>128</x:v>
      </x:c>
      <x:c r="E20" s="42" t="n">
        <x:v>1.63</x:v>
      </x:c>
      <x:c r="G20" s="0" t="s">
        <x:v>116</x:v>
      </x:c>
      <x:c r="H20" s="43" t="n">
        <x:v>20.85</x:v>
      </x:c>
      <x:c r="I20" s="0" t="s">
        <x:v>117</x:v>
      </x:c>
      <x:c r="J20" s="44">
        <x:f>ROUND(E20* H20,5)</x:f>
      </x:c>
      <x:c r="K20" s="45" t="s"/>
    </x:row>
    <x:row r="21" spans="1:27">
      <x:c r="B21" s="0" t="s">
        <x:v>129</x:v>
      </x:c>
      <x:c r="C21" s="0" t="s">
        <x:v>127</x:v>
      </x:c>
      <x:c r="D21" s="0" t="s">
        <x:v>130</x:v>
      </x:c>
      <x:c r="E21" s="42" t="n">
        <x:v>0.25</x:v>
      </x:c>
      <x:c r="G21" s="0" t="s">
        <x:v>116</x:v>
      </x:c>
      <x:c r="H21" s="43" t="n">
        <x:v>138.2</x:v>
      </x:c>
      <x:c r="I21" s="0" t="s">
        <x:v>117</x:v>
      </x:c>
      <x:c r="J21" s="44">
        <x:f>ROUND(E21* H21,5)</x:f>
      </x:c>
      <x:c r="K21" s="45" t="s"/>
    </x:row>
    <x:row r="22" spans="1:27">
      <x:c r="D22" s="46" t="s">
        <x:v>131</x:v>
      </x:c>
      <x:c r="E22" s="45" t="s"/>
      <x:c r="H22" s="45" t="s"/>
      <x:c r="K22" s="43">
        <x:f>SUM(J19:J21)</x:f>
      </x:c>
    </x:row>
    <x:row r="23" spans="1:27">
      <x:c r="D23" s="46" t="s">
        <x:v>132</x:v>
      </x:c>
      <x:c r="E23" s="45" t="s"/>
      <x:c r="H23" s="45" t="s"/>
      <x:c r="K23" s="47">
        <x:f>SUM(J12:J22)</x:f>
      </x:c>
    </x:row>
    <x:row r="24" spans="1:27">
      <x:c r="D24" s="46" t="s">
        <x:v>133</x:v>
      </x:c>
      <x:c r="E24" s="45" t="s"/>
      <x:c r="H24" s="45" t="n">
        <x:v>1</x:v>
      </x:c>
      <x:c r="I24" s="0" t="s">
        <x:v>134</x:v>
      </x:c>
      <x:c r="K24" s="45">
        <x:f>ROUND(H24/100*K14,5)</x:f>
      </x:c>
    </x:row>
    <x:row r="25" spans="1:27">
      <x:c r="D25" s="46" t="s">
        <x:v>135</x:v>
      </x:c>
      <x:c r="E25" s="45" t="s"/>
      <x:c r="H25" s="45" t="s"/>
      <x:c r="K25" s="47">
        <x:f>SUM(K23:K24)</x:f>
      </x:c>
    </x:row>
    <x:row r="27" spans="1:27" customFormat="1" ht="45" customHeight="1">
      <x:c r="A27" s="35" t="s"/>
      <x:c r="B27" s="35" t="s">
        <x:v>136</x:v>
      </x:c>
      <x:c r="C27" s="36" t="s">
        <x:v>81</x:v>
      </x:c>
      <x:c r="D27" s="37" t="s">
        <x:v>137</x:v>
      </x:c>
      <x:c r="E27" s="36" t="s"/>
      <x:c r="F27" s="36" t="s"/>
      <x:c r="G27" s="36" t="s"/>
      <x:c r="H27" s="38" t="s">
        <x:v>110</x:v>
      </x:c>
      <x:c r="I27" s="39" t="n">
        <x:v>1</x:v>
      </x:c>
      <x:c r="J27" s="40" t="s"/>
      <x:c r="K27" s="41">
        <x:f>ROUND(K42,2)</x:f>
      </x:c>
      <x:c r="L27" s="37" t="s">
        <x:v>138</x:v>
      </x:c>
      <x:c r="M27" s="36" t="s"/>
      <x:c r="N27" s="36" t="s"/>
      <x:c r="O27" s="36" t="s"/>
      <x:c r="P27" s="36" t="s"/>
      <x:c r="Q27" s="36" t="s"/>
      <x:c r="R27" s="36" t="s"/>
      <x:c r="S27" s="36" t="s"/>
      <x:c r="T27" s="36" t="s"/>
      <x:c r="U27" s="36" t="s"/>
      <x:c r="V27" s="36" t="s"/>
      <x:c r="W27" s="36" t="s"/>
      <x:c r="X27" s="36" t="s"/>
      <x:c r="Y27" s="36" t="s"/>
      <x:c r="Z27" s="36" t="s"/>
      <x:c r="AA27" s="36" t="s"/>
    </x:row>
    <x:row r="28" spans="1:27">
      <x:c r="B28" s="13" t="s">
        <x:v>112</x:v>
      </x:c>
    </x:row>
    <x:row r="29" spans="1:27">
      <x:c r="B29" s="0" t="s">
        <x:v>113</x:v>
      </x:c>
      <x:c r="C29" s="0" t="s">
        <x:v>61</x:v>
      </x:c>
      <x:c r="D29" s="0" t="s">
        <x:v>114</x:v>
      </x:c>
      <x:c r="E29" s="42" t="n">
        <x:v>1.05</x:v>
      </x:c>
      <x:c r="F29" s="0" t="s">
        <x:v>115</x:v>
      </x:c>
      <x:c r="G29" s="0" t="s">
        <x:v>116</x:v>
      </x:c>
      <x:c r="H29" s="43" t="n">
        <x:v>25.38</x:v>
      </x:c>
      <x:c r="I29" s="0" t="s">
        <x:v>117</x:v>
      </x:c>
      <x:c r="J29" s="44">
        <x:f>ROUND(E29/I27* H29,5)</x:f>
      </x:c>
      <x:c r="K29" s="45" t="s"/>
    </x:row>
    <x:row r="30" spans="1:27">
      <x:c r="D30" s="46" t="s">
        <x:v>118</x:v>
      </x:c>
      <x:c r="E30" s="45" t="s"/>
      <x:c r="H30" s="45" t="s"/>
      <x:c r="K30" s="43">
        <x:f>SUM(J29:J29)</x:f>
      </x:c>
    </x:row>
    <x:row r="31" spans="1:27">
      <x:c r="B31" s="13" t="s">
        <x:v>119</x:v>
      </x:c>
      <x:c r="E31" s="45" t="s"/>
      <x:c r="H31" s="45" t="s"/>
      <x:c r="K31" s="45" t="s"/>
    </x:row>
    <x:row r="32" spans="1:27">
      <x:c r="B32" s="0" t="s">
        <x:v>120</x:v>
      </x:c>
      <x:c r="C32" s="0" t="s">
        <x:v>61</x:v>
      </x:c>
      <x:c r="D32" s="0" t="s">
        <x:v>121</x:v>
      </x:c>
      <x:c r="E32" s="42" t="n">
        <x:v>0.725</x:v>
      </x:c>
      <x:c r="F32" s="0" t="s">
        <x:v>115</x:v>
      </x:c>
      <x:c r="G32" s="0" t="s">
        <x:v>116</x:v>
      </x:c>
      <x:c r="H32" s="43" t="n">
        <x:v>2.05</x:v>
      </x:c>
      <x:c r="I32" s="0" t="s">
        <x:v>117</x:v>
      </x:c>
      <x:c r="J32" s="44">
        <x:f>ROUND(E32/I27* H32,5)</x:f>
      </x:c>
      <x:c r="K32" s="45" t="s"/>
    </x:row>
    <x:row r="33" spans="1:27">
      <x:c r="D33" s="46" t="s">
        <x:v>122</x:v>
      </x:c>
      <x:c r="E33" s="45" t="s"/>
      <x:c r="H33" s="45" t="s"/>
      <x:c r="K33" s="43">
        <x:f>SUM(J32:J32)</x:f>
      </x:c>
    </x:row>
    <x:row r="34" spans="1:27">
      <x:c r="B34" s="13" t="s">
        <x:v>123</x:v>
      </x:c>
      <x:c r="E34" s="45" t="s"/>
      <x:c r="H34" s="45" t="s"/>
      <x:c r="K34" s="45" t="s"/>
    </x:row>
    <x:row r="35" spans="1:27">
      <x:c r="B35" s="0" t="s">
        <x:v>124</x:v>
      </x:c>
      <x:c r="C35" s="0" t="s">
        <x:v>81</x:v>
      </x:c>
      <x:c r="D35" s="0" t="s">
        <x:v>125</x:v>
      </x:c>
      <x:c r="E35" s="42" t="n">
        <x:v>0.2</x:v>
      </x:c>
      <x:c r="G35" s="0" t="s">
        <x:v>116</x:v>
      </x:c>
      <x:c r="H35" s="43" t="n">
        <x:v>2.04</x:v>
      </x:c>
      <x:c r="I35" s="0" t="s">
        <x:v>117</x:v>
      </x:c>
      <x:c r="J35" s="44">
        <x:f>ROUND(E35* H35,5)</x:f>
      </x:c>
      <x:c r="K35" s="45" t="s"/>
    </x:row>
    <x:row r="36" spans="1:27">
      <x:c r="B36" s="0" t="s">
        <x:v>139</x:v>
      </x:c>
      <x:c r="C36" s="0" t="s">
        <x:v>140</x:v>
      </x:c>
      <x:c r="D36" s="0" t="s">
        <x:v>141</x:v>
      </x:c>
      <x:c r="E36" s="42" t="n">
        <x:v>400</x:v>
      </x:c>
      <x:c r="G36" s="0" t="s">
        <x:v>116</x:v>
      </x:c>
      <x:c r="H36" s="43" t="n">
        <x:v>0.32</x:v>
      </x:c>
      <x:c r="I36" s="0" t="s">
        <x:v>117</x:v>
      </x:c>
      <x:c r="J36" s="44">
        <x:f>ROUND(E36* H36,5)</x:f>
      </x:c>
      <x:c r="K36" s="45" t="s"/>
    </x:row>
    <x:row r="37" spans="1:27">
      <x:c r="B37" s="0" t="s">
        <x:v>129</x:v>
      </x:c>
      <x:c r="C37" s="0" t="s">
        <x:v>127</x:v>
      </x:c>
      <x:c r="D37" s="0" t="s">
        <x:v>130</x:v>
      </x:c>
      <x:c r="E37" s="42" t="n">
        <x:v>0.2</x:v>
      </x:c>
      <x:c r="G37" s="0" t="s">
        <x:v>116</x:v>
      </x:c>
      <x:c r="H37" s="43" t="n">
        <x:v>138.2</x:v>
      </x:c>
      <x:c r="I37" s="0" t="s">
        <x:v>117</x:v>
      </x:c>
      <x:c r="J37" s="44">
        <x:f>ROUND(E37* H37,5)</x:f>
      </x:c>
      <x:c r="K37" s="45" t="s"/>
    </x:row>
    <x:row r="38" spans="1:27">
      <x:c r="B38" s="0" t="s">
        <x:v>126</x:v>
      </x:c>
      <x:c r="C38" s="0" t="s">
        <x:v>127</x:v>
      </x:c>
      <x:c r="D38" s="0" t="s">
        <x:v>128</x:v>
      </x:c>
      <x:c r="E38" s="42" t="n">
        <x:v>1.53</x:v>
      </x:c>
      <x:c r="G38" s="0" t="s">
        <x:v>116</x:v>
      </x:c>
      <x:c r="H38" s="43" t="n">
        <x:v>20.85</x:v>
      </x:c>
      <x:c r="I38" s="0" t="s">
        <x:v>117</x:v>
      </x:c>
      <x:c r="J38" s="44">
        <x:f>ROUND(E38* H38,5)</x:f>
      </x:c>
      <x:c r="K38" s="45" t="s"/>
    </x:row>
    <x:row r="39" spans="1:27">
      <x:c r="D39" s="46" t="s">
        <x:v>131</x:v>
      </x:c>
      <x:c r="E39" s="45" t="s"/>
      <x:c r="H39" s="45" t="s"/>
      <x:c r="K39" s="43">
        <x:f>SUM(J35:J38)</x:f>
      </x:c>
    </x:row>
    <x:row r="40" spans="1:27">
      <x:c r="D40" s="46" t="s">
        <x:v>132</x:v>
      </x:c>
      <x:c r="E40" s="45" t="s"/>
      <x:c r="H40" s="45" t="s"/>
      <x:c r="K40" s="47">
        <x:f>SUM(J28:J39)</x:f>
      </x:c>
    </x:row>
    <x:row r="41" spans="1:27">
      <x:c r="D41" s="46" t="s">
        <x:v>133</x:v>
      </x:c>
      <x:c r="E41" s="45" t="s"/>
      <x:c r="H41" s="45" t="n">
        <x:v>1</x:v>
      </x:c>
      <x:c r="I41" s="0" t="s">
        <x:v>134</x:v>
      </x:c>
      <x:c r="K41" s="45">
        <x:f>ROUND(H41/100*K30,5)</x:f>
      </x:c>
    </x:row>
    <x:row r="42" spans="1:27">
      <x:c r="D42" s="46" t="s">
        <x:v>135</x:v>
      </x:c>
      <x:c r="E42" s="45" t="s"/>
      <x:c r="H42" s="45" t="s"/>
      <x:c r="K42" s="47">
        <x:f>SUM(K40:K41)</x:f>
      </x:c>
    </x:row>
    <x:row r="44" spans="1:27">
      <x:c r="A44" s="18" t="s">
        <x:v>142</x:v>
      </x:c>
      <x:c r="B44" s="18" t="s"/>
    </x:row>
    <x:row r="45" spans="1:27" customFormat="1" ht="45" customHeight="1">
      <x:c r="A45" s="35" t="s">
        <x:v>143</x:v>
      </x:c>
      <x:c r="B45" s="35" t="s">
        <x:v>67</x:v>
      </x:c>
      <x:c r="C45" s="36" t="s">
        <x:v>12</x:v>
      </x:c>
      <x:c r="D45" s="37" t="s">
        <x:v>68</x:v>
      </x:c>
      <x:c r="E45" s="36" t="s"/>
      <x:c r="F45" s="36" t="s"/>
      <x:c r="G45" s="36" t="s"/>
      <x:c r="H45" s="38" t="s">
        <x:v>110</x:v>
      </x:c>
      <x:c r="I45" s="39" t="n">
        <x:v>1</x:v>
      </x:c>
      <x:c r="J45" s="40" t="s"/>
      <x:c r="K45" s="41">
        <x:f>ROUND(K51,2)</x:f>
      </x:c>
      <x:c r="L45" s="37" t="s">
        <x:v>144</x:v>
      </x:c>
      <x:c r="M45" s="36" t="s"/>
      <x:c r="N45" s="36" t="s"/>
      <x:c r="O45" s="36" t="s"/>
      <x:c r="P45" s="36" t="s"/>
      <x:c r="Q45" s="36" t="s"/>
      <x:c r="R45" s="36" t="s"/>
      <x:c r="S45" s="36" t="s"/>
      <x:c r="T45" s="36" t="s"/>
      <x:c r="U45" s="36" t="s"/>
      <x:c r="V45" s="36" t="s"/>
      <x:c r="W45" s="36" t="s"/>
      <x:c r="X45" s="36" t="s"/>
      <x:c r="Y45" s="36" t="s"/>
      <x:c r="Z45" s="36" t="s"/>
      <x:c r="AA45" s="36" t="s"/>
    </x:row>
    <x:row r="46" spans="1:27">
      <x:c r="B46" s="13" t="s">
        <x:v>123</x:v>
      </x:c>
    </x:row>
    <x:row r="47" spans="1:27">
      <x:c r="B47" s="0" t="s">
        <x:v>145</x:v>
      </x:c>
      <x:c r="C47" s="0" t="s">
        <x:v>12</x:v>
      </x:c>
      <x:c r="D47" s="0" t="s">
        <x:v>68</x:v>
      </x:c>
      <x:c r="E47" s="42" t="n">
        <x:v>1</x:v>
      </x:c>
      <x:c r="G47" s="0" t="s">
        <x:v>116</x:v>
      </x:c>
      <x:c r="H47" s="43" t="n">
        <x:v>17.3</x:v>
      </x:c>
      <x:c r="I47" s="0" t="s">
        <x:v>117</x:v>
      </x:c>
      <x:c r="J47" s="44">
        <x:f>ROUND(E47* H47,5)</x:f>
      </x:c>
      <x:c r="K47" s="45" t="s"/>
    </x:row>
    <x:row r="48" spans="1:27">
      <x:c r="D48" s="46" t="s">
        <x:v>131</x:v>
      </x:c>
      <x:c r="E48" s="45" t="s"/>
      <x:c r="H48" s="45" t="s"/>
      <x:c r="K48" s="43">
        <x:f>SUM(J47:J47)</x:f>
      </x:c>
    </x:row>
    <x:row r="49" spans="1:27">
      <x:c r="D49" s="46" t="s">
        <x:v>132</x:v>
      </x:c>
      <x:c r="E49" s="45" t="s"/>
      <x:c r="H49" s="45" t="s"/>
      <x:c r="K49" s="47">
        <x:f>SUM(J46:J48)</x:f>
      </x:c>
    </x:row>
    <x:row r="50" spans="1:27">
      <x:c r="D50" s="46" t="s">
        <x:v>146</x:v>
      </x:c>
      <x:c r="E50" s="45" t="s"/>
      <x:c r="H50" s="45" t="n">
        <x:v>5</x:v>
      </x:c>
      <x:c r="I50" s="0" t="s">
        <x:v>134</x:v>
      </x:c>
      <x:c r="K50" s="43">
        <x:f>ROUND(H50/100*K49,5)</x:f>
      </x:c>
    </x:row>
    <x:row r="51" spans="1:27">
      <x:c r="D51" s="46" t="s">
        <x:v>135</x:v>
      </x:c>
      <x:c r="E51" s="45" t="s"/>
      <x:c r="H51" s="45" t="s"/>
      <x:c r="K51" s="47">
        <x:f>SUM(K49:K50)</x:f>
      </x:c>
    </x:row>
    <x:row r="53" spans="1:27" customFormat="1" ht="45" customHeight="1">
      <x:c r="A53" s="35" t="s">
        <x:v>147</x:v>
      </x:c>
      <x:c r="B53" s="35" t="s">
        <x:v>69</x:v>
      </x:c>
      <x:c r="C53" s="36" t="s">
        <x:v>12</x:v>
      </x:c>
      <x:c r="D53" s="37" t="s">
        <x:v>70</x:v>
      </x:c>
      <x:c r="E53" s="36" t="s"/>
      <x:c r="F53" s="36" t="s"/>
      <x:c r="G53" s="36" t="s"/>
      <x:c r="H53" s="38" t="s">
        <x:v>110</x:v>
      </x:c>
      <x:c r="I53" s="39" t="n">
        <x:v>1</x:v>
      </x:c>
      <x:c r="J53" s="40" t="s"/>
      <x:c r="K53" s="41">
        <x:f>ROUND(K59,2)</x:f>
      </x:c>
      <x:c r="L53" s="37" t="s">
        <x:v>148</x:v>
      </x:c>
      <x:c r="M53" s="36" t="s"/>
      <x:c r="N53" s="36" t="s"/>
      <x:c r="O53" s="36" t="s"/>
      <x:c r="P53" s="36" t="s"/>
      <x:c r="Q53" s="36" t="s"/>
      <x:c r="R53" s="36" t="s"/>
      <x:c r="S53" s="36" t="s"/>
      <x:c r="T53" s="36" t="s"/>
      <x:c r="U53" s="36" t="s"/>
      <x:c r="V53" s="36" t="s"/>
      <x:c r="W53" s="36" t="s"/>
      <x:c r="X53" s="36" t="s"/>
      <x:c r="Y53" s="36" t="s"/>
      <x:c r="Z53" s="36" t="s"/>
      <x:c r="AA53" s="36" t="s"/>
    </x:row>
    <x:row r="54" spans="1:27">
      <x:c r="B54" s="13" t="s">
        <x:v>123</x:v>
      </x:c>
    </x:row>
    <x:row r="55" spans="1:27">
      <x:c r="B55" s="0" t="s">
        <x:v>149</x:v>
      </x:c>
      <x:c r="C55" s="0" t="s">
        <x:v>12</x:v>
      </x:c>
      <x:c r="D55" s="0" t="s">
        <x:v>70</x:v>
      </x:c>
      <x:c r="E55" s="42" t="n">
        <x:v>1</x:v>
      </x:c>
      <x:c r="G55" s="0" t="s">
        <x:v>116</x:v>
      </x:c>
      <x:c r="H55" s="43" t="n">
        <x:v>11.18</x:v>
      </x:c>
      <x:c r="I55" s="0" t="s">
        <x:v>117</x:v>
      </x:c>
      <x:c r="J55" s="44">
        <x:f>ROUND(E55* H55,5)</x:f>
      </x:c>
      <x:c r="K55" s="45" t="s"/>
    </x:row>
    <x:row r="56" spans="1:27">
      <x:c r="D56" s="46" t="s">
        <x:v>131</x:v>
      </x:c>
      <x:c r="E56" s="45" t="s"/>
      <x:c r="H56" s="45" t="s"/>
      <x:c r="K56" s="43">
        <x:f>SUM(J55:J55)</x:f>
      </x:c>
    </x:row>
    <x:row r="57" spans="1:27">
      <x:c r="D57" s="46" t="s">
        <x:v>132</x:v>
      </x:c>
      <x:c r="E57" s="45" t="s"/>
      <x:c r="H57" s="45" t="s"/>
      <x:c r="K57" s="47">
        <x:f>SUM(J54:J56)</x:f>
      </x:c>
    </x:row>
    <x:row r="58" spans="1:27">
      <x:c r="D58" s="46" t="s">
        <x:v>146</x:v>
      </x:c>
      <x:c r="E58" s="45" t="s"/>
      <x:c r="H58" s="45" t="n">
        <x:v>5</x:v>
      </x:c>
      <x:c r="I58" s="0" t="s">
        <x:v>134</x:v>
      </x:c>
      <x:c r="K58" s="43">
        <x:f>ROUND(H58/100*K57,5)</x:f>
      </x:c>
    </x:row>
    <x:row r="59" spans="1:27">
      <x:c r="D59" s="46" t="s">
        <x:v>135</x:v>
      </x:c>
      <x:c r="E59" s="45" t="s"/>
      <x:c r="H59" s="45" t="s"/>
      <x:c r="K59" s="47">
        <x:f>SUM(K57:K58)</x:f>
      </x:c>
    </x:row>
    <x:row r="61" spans="1:27" customFormat="1" ht="45" customHeight="1">
      <x:c r="A61" s="35" t="s">
        <x:v>150</x:v>
      </x:c>
      <x:c r="B61" s="35" t="s">
        <x:v>65</x:v>
      </x:c>
      <x:c r="C61" s="36" t="s">
        <x:v>12</x:v>
      </x:c>
      <x:c r="D61" s="37" t="s">
        <x:v>66</x:v>
      </x:c>
      <x:c r="E61" s="36" t="s"/>
      <x:c r="F61" s="36" t="s"/>
      <x:c r="G61" s="36" t="s"/>
      <x:c r="H61" s="38" t="s">
        <x:v>110</x:v>
      </x:c>
      <x:c r="I61" s="39" t="n">
        <x:v>1</x:v>
      </x:c>
      <x:c r="J61" s="40" t="s"/>
      <x:c r="K61" s="41">
        <x:f>ROUND(K67,2)</x:f>
      </x:c>
      <x:c r="L61" s="37" t="s">
        <x:v>151</x:v>
      </x:c>
      <x:c r="M61" s="36" t="s"/>
      <x:c r="N61" s="36" t="s"/>
      <x:c r="O61" s="36" t="s"/>
      <x:c r="P61" s="36" t="s"/>
      <x:c r="Q61" s="36" t="s"/>
      <x:c r="R61" s="36" t="s"/>
      <x:c r="S61" s="36" t="s"/>
      <x:c r="T61" s="36" t="s"/>
      <x:c r="U61" s="36" t="s"/>
      <x:c r="V61" s="36" t="s"/>
      <x:c r="W61" s="36" t="s"/>
      <x:c r="X61" s="36" t="s"/>
      <x:c r="Y61" s="36" t="s"/>
      <x:c r="Z61" s="36" t="s"/>
      <x:c r="AA61" s="36" t="s"/>
    </x:row>
    <x:row r="62" spans="1:27">
      <x:c r="B62" s="13" t="s">
        <x:v>123</x:v>
      </x:c>
    </x:row>
    <x:row r="63" spans="1:27">
      <x:c r="B63" s="0" t="s">
        <x:v>152</x:v>
      </x:c>
      <x:c r="C63" s="0" t="s">
        <x:v>12</x:v>
      </x:c>
      <x:c r="D63" s="0" t="s">
        <x:v>66</x:v>
      </x:c>
      <x:c r="E63" s="42" t="n">
        <x:v>1</x:v>
      </x:c>
      <x:c r="G63" s="0" t="s">
        <x:v>116</x:v>
      </x:c>
      <x:c r="H63" s="43" t="n">
        <x:v>7.71</x:v>
      </x:c>
      <x:c r="I63" s="0" t="s">
        <x:v>117</x:v>
      </x:c>
      <x:c r="J63" s="44">
        <x:f>ROUND(E63* H63,5)</x:f>
      </x:c>
      <x:c r="K63" s="45" t="s"/>
    </x:row>
    <x:row r="64" spans="1:27">
      <x:c r="D64" s="46" t="s">
        <x:v>131</x:v>
      </x:c>
      <x:c r="E64" s="45" t="s"/>
      <x:c r="H64" s="45" t="s"/>
      <x:c r="K64" s="43">
        <x:f>SUM(J63:J63)</x:f>
      </x:c>
    </x:row>
    <x:row r="65" spans="1:27">
      <x:c r="D65" s="46" t="s">
        <x:v>132</x:v>
      </x:c>
      <x:c r="E65" s="45" t="s"/>
      <x:c r="H65" s="45" t="s"/>
      <x:c r="K65" s="47">
        <x:f>SUM(J62:J64)</x:f>
      </x:c>
    </x:row>
    <x:row r="66" spans="1:27">
      <x:c r="D66" s="46" t="s">
        <x:v>146</x:v>
      </x:c>
      <x:c r="E66" s="45" t="s"/>
      <x:c r="H66" s="45" t="n">
        <x:v>5</x:v>
      </x:c>
      <x:c r="I66" s="0" t="s">
        <x:v>134</x:v>
      </x:c>
      <x:c r="K66" s="43">
        <x:f>ROUND(H66/100*K65,5)</x:f>
      </x:c>
    </x:row>
    <x:row r="67" spans="1:27">
      <x:c r="D67" s="46" t="s">
        <x:v>135</x:v>
      </x:c>
      <x:c r="E67" s="45" t="s"/>
      <x:c r="H67" s="45" t="s"/>
      <x:c r="K67" s="47">
        <x:f>SUM(K65:K66)</x:f>
      </x:c>
    </x:row>
    <x:row r="69" spans="1:27" customFormat="1" ht="45" customHeight="1">
      <x:c r="A69" s="35" t="s">
        <x:v>153</x:v>
      </x:c>
      <x:c r="B69" s="35" t="s">
        <x:v>71</x:v>
      </x:c>
      <x:c r="C69" s="36" t="s">
        <x:v>12</x:v>
      </x:c>
      <x:c r="D69" s="37" t="s">
        <x:v>72</x:v>
      </x:c>
      <x:c r="E69" s="36" t="s"/>
      <x:c r="F69" s="36" t="s"/>
      <x:c r="G69" s="36" t="s"/>
      <x:c r="H69" s="38" t="s">
        <x:v>110</x:v>
      </x:c>
      <x:c r="I69" s="39" t="n">
        <x:v>1</x:v>
      </x:c>
      <x:c r="J69" s="40" t="s"/>
      <x:c r="K69" s="41">
        <x:f>ROUND(K75,2)</x:f>
      </x:c>
      <x:c r="L69" s="37" t="s">
        <x:v>154</x:v>
      </x:c>
      <x:c r="M69" s="36" t="s"/>
      <x:c r="N69" s="36" t="s"/>
      <x:c r="O69" s="36" t="s"/>
      <x:c r="P69" s="36" t="s"/>
      <x:c r="Q69" s="36" t="s"/>
      <x:c r="R69" s="36" t="s"/>
      <x:c r="S69" s="36" t="s"/>
      <x:c r="T69" s="36" t="s"/>
      <x:c r="U69" s="36" t="s"/>
      <x:c r="V69" s="36" t="s"/>
      <x:c r="W69" s="36" t="s"/>
      <x:c r="X69" s="36" t="s"/>
      <x:c r="Y69" s="36" t="s"/>
      <x:c r="Z69" s="36" t="s"/>
      <x:c r="AA69" s="36" t="s"/>
    </x:row>
    <x:row r="70" spans="1:27">
      <x:c r="B70" s="13" t="s">
        <x:v>123</x:v>
      </x:c>
    </x:row>
    <x:row r="71" spans="1:27">
      <x:c r="B71" s="0" t="s">
        <x:v>155</x:v>
      </x:c>
      <x:c r="C71" s="0" t="s">
        <x:v>12</x:v>
      </x:c>
      <x:c r="D71" s="0" t="s">
        <x:v>156</x:v>
      </x:c>
      <x:c r="E71" s="42" t="n">
        <x:v>1</x:v>
      </x:c>
      <x:c r="G71" s="0" t="s">
        <x:v>116</x:v>
      </x:c>
      <x:c r="H71" s="43" t="n">
        <x:v>3.36</x:v>
      </x:c>
      <x:c r="I71" s="0" t="s">
        <x:v>117</x:v>
      </x:c>
      <x:c r="J71" s="44">
        <x:f>ROUND(E71* H71,5)</x:f>
      </x:c>
      <x:c r="K71" s="45" t="s"/>
    </x:row>
    <x:row r="72" spans="1:27">
      <x:c r="D72" s="46" t="s">
        <x:v>131</x:v>
      </x:c>
      <x:c r="E72" s="45" t="s"/>
      <x:c r="H72" s="45" t="s"/>
      <x:c r="K72" s="43">
        <x:f>SUM(J71:J71)</x:f>
      </x:c>
    </x:row>
    <x:row r="73" spans="1:27">
      <x:c r="D73" s="46" t="s">
        <x:v>132</x:v>
      </x:c>
      <x:c r="E73" s="45" t="s"/>
      <x:c r="H73" s="45" t="s"/>
      <x:c r="K73" s="47">
        <x:f>SUM(J70:J72)</x:f>
      </x:c>
    </x:row>
    <x:row r="74" spans="1:27">
      <x:c r="D74" s="46" t="s">
        <x:v>146</x:v>
      </x:c>
      <x:c r="E74" s="45" t="s"/>
      <x:c r="H74" s="45" t="n">
        <x:v>5</x:v>
      </x:c>
      <x:c r="I74" s="0" t="s">
        <x:v>134</x:v>
      </x:c>
      <x:c r="K74" s="43">
        <x:f>ROUND(H74/100*K73,5)</x:f>
      </x:c>
    </x:row>
    <x:row r="75" spans="1:27">
      <x:c r="D75" s="46" t="s">
        <x:v>135</x:v>
      </x:c>
      <x:c r="E75" s="45" t="s"/>
      <x:c r="H75" s="45" t="s"/>
      <x:c r="K75" s="47">
        <x:f>SUM(K73:K74)</x:f>
      </x:c>
    </x:row>
    <x:row r="77" spans="1:27" customFormat="1" ht="45" customHeight="1">
      <x:c r="A77" s="35" t="s">
        <x:v>157</x:v>
      </x:c>
      <x:c r="B77" s="35" t="s">
        <x:v>75</x:v>
      </x:c>
      <x:c r="C77" s="36" t="s">
        <x:v>12</x:v>
      </x:c>
      <x:c r="D77" s="37" t="s">
        <x:v>76</x:v>
      </x:c>
      <x:c r="E77" s="36" t="s"/>
      <x:c r="F77" s="36" t="s"/>
      <x:c r="G77" s="36" t="s"/>
      <x:c r="H77" s="38" t="s">
        <x:v>110</x:v>
      </x:c>
      <x:c r="I77" s="39" t="n">
        <x:v>1</x:v>
      </x:c>
      <x:c r="J77" s="40" t="s"/>
      <x:c r="K77" s="41">
        <x:f>ROUND(K83,2)</x:f>
      </x:c>
      <x:c r="L77" s="37" t="s">
        <x:v>158</x:v>
      </x:c>
      <x:c r="M77" s="36" t="s"/>
      <x:c r="N77" s="36" t="s"/>
      <x:c r="O77" s="36" t="s"/>
      <x:c r="P77" s="36" t="s"/>
      <x:c r="Q77" s="36" t="s"/>
      <x:c r="R77" s="36" t="s"/>
      <x:c r="S77" s="36" t="s"/>
      <x:c r="T77" s="36" t="s"/>
      <x:c r="U77" s="36" t="s"/>
      <x:c r="V77" s="36" t="s"/>
      <x:c r="W77" s="36" t="s"/>
      <x:c r="X77" s="36" t="s"/>
      <x:c r="Y77" s="36" t="s"/>
      <x:c r="Z77" s="36" t="s"/>
      <x:c r="AA77" s="36" t="s"/>
    </x:row>
    <x:row r="78" spans="1:27">
      <x:c r="B78" s="13" t="s">
        <x:v>123</x:v>
      </x:c>
    </x:row>
    <x:row r="79" spans="1:27">
      <x:c r="B79" s="0" t="s">
        <x:v>159</x:v>
      </x:c>
      <x:c r="C79" s="0" t="s">
        <x:v>12</x:v>
      </x:c>
      <x:c r="D79" s="0" t="s">
        <x:v>76</x:v>
      </x:c>
      <x:c r="E79" s="42" t="n">
        <x:v>1</x:v>
      </x:c>
      <x:c r="G79" s="0" t="s">
        <x:v>116</x:v>
      </x:c>
      <x:c r="H79" s="43" t="n">
        <x:v>1.82</x:v>
      </x:c>
      <x:c r="I79" s="0" t="s">
        <x:v>117</x:v>
      </x:c>
      <x:c r="J79" s="44">
        <x:f>ROUND(E79* H79,5)</x:f>
      </x:c>
      <x:c r="K79" s="45" t="s"/>
    </x:row>
    <x:row r="80" spans="1:27">
      <x:c r="D80" s="46" t="s">
        <x:v>131</x:v>
      </x:c>
      <x:c r="E80" s="45" t="s"/>
      <x:c r="H80" s="45" t="s"/>
      <x:c r="K80" s="43">
        <x:f>SUM(J79:J79)</x:f>
      </x:c>
    </x:row>
    <x:row r="81" spans="1:27">
      <x:c r="D81" s="46" t="s">
        <x:v>132</x:v>
      </x:c>
      <x:c r="E81" s="45" t="s"/>
      <x:c r="H81" s="45" t="s"/>
      <x:c r="K81" s="47">
        <x:f>SUM(J78:J80)</x:f>
      </x:c>
    </x:row>
    <x:row r="82" spans="1:27">
      <x:c r="D82" s="46" t="s">
        <x:v>146</x:v>
      </x:c>
      <x:c r="E82" s="45" t="s"/>
      <x:c r="H82" s="45" t="n">
        <x:v>5</x:v>
      </x:c>
      <x:c r="I82" s="0" t="s">
        <x:v>134</x:v>
      </x:c>
      <x:c r="K82" s="43">
        <x:f>ROUND(H82/100*K81,5)</x:f>
      </x:c>
    </x:row>
    <x:row r="83" spans="1:27">
      <x:c r="D83" s="46" t="s">
        <x:v>135</x:v>
      </x:c>
      <x:c r="E83" s="45" t="s"/>
      <x:c r="H83" s="45" t="s"/>
      <x:c r="K83" s="47">
        <x:f>SUM(K81:K82)</x:f>
      </x:c>
    </x:row>
    <x:row r="85" spans="1:27" customFormat="1" ht="45" customHeight="1">
      <x:c r="A85" s="35" t="s">
        <x:v>160</x:v>
      </x:c>
      <x:c r="B85" s="35" t="s">
        <x:v>73</x:v>
      </x:c>
      <x:c r="C85" s="36" t="s">
        <x:v>12</x:v>
      </x:c>
      <x:c r="D85" s="37" t="s">
        <x:v>74</x:v>
      </x:c>
      <x:c r="E85" s="36" t="s"/>
      <x:c r="F85" s="36" t="s"/>
      <x:c r="G85" s="36" t="s"/>
      <x:c r="H85" s="38" t="s">
        <x:v>110</x:v>
      </x:c>
      <x:c r="I85" s="39" t="n">
        <x:v>1</x:v>
      </x:c>
      <x:c r="J85" s="40" t="s"/>
      <x:c r="K85" s="41">
        <x:f>ROUND(K91,2)</x:f>
      </x:c>
      <x:c r="L85" s="37" t="s">
        <x:v>161</x:v>
      </x:c>
      <x:c r="M85" s="36" t="s"/>
      <x:c r="N85" s="36" t="s"/>
      <x:c r="O85" s="36" t="s"/>
      <x:c r="P85" s="36" t="s"/>
      <x:c r="Q85" s="36" t="s"/>
      <x:c r="R85" s="36" t="s"/>
      <x:c r="S85" s="36" t="s"/>
      <x:c r="T85" s="36" t="s"/>
      <x:c r="U85" s="36" t="s"/>
      <x:c r="V85" s="36" t="s"/>
      <x:c r="W85" s="36" t="s"/>
      <x:c r="X85" s="36" t="s"/>
      <x:c r="Y85" s="36" t="s"/>
      <x:c r="Z85" s="36" t="s"/>
      <x:c r="AA85" s="36" t="s"/>
    </x:row>
    <x:row r="86" spans="1:27">
      <x:c r="B86" s="13" t="s">
        <x:v>123</x:v>
      </x:c>
    </x:row>
    <x:row r="87" spans="1:27">
      <x:c r="B87" s="0" t="s">
        <x:v>162</x:v>
      </x:c>
      <x:c r="C87" s="0" t="s">
        <x:v>12</x:v>
      </x:c>
      <x:c r="D87" s="0" t="s">
        <x:v>74</x:v>
      </x:c>
      <x:c r="E87" s="42" t="n">
        <x:v>1</x:v>
      </x:c>
      <x:c r="G87" s="0" t="s">
        <x:v>116</x:v>
      </x:c>
      <x:c r="H87" s="43" t="n">
        <x:v>8.61</x:v>
      </x:c>
      <x:c r="I87" s="0" t="s">
        <x:v>117</x:v>
      </x:c>
      <x:c r="J87" s="44">
        <x:f>ROUND(E87* H87,5)</x:f>
      </x:c>
      <x:c r="K87" s="45" t="s"/>
    </x:row>
    <x:row r="88" spans="1:27">
      <x:c r="D88" s="46" t="s">
        <x:v>131</x:v>
      </x:c>
      <x:c r="E88" s="45" t="s"/>
      <x:c r="H88" s="45" t="s"/>
      <x:c r="K88" s="43">
        <x:f>SUM(J87:J87)</x:f>
      </x:c>
    </x:row>
    <x:row r="89" spans="1:27">
      <x:c r="D89" s="46" t="s">
        <x:v>132</x:v>
      </x:c>
      <x:c r="E89" s="45" t="s"/>
      <x:c r="H89" s="45" t="s"/>
      <x:c r="K89" s="47">
        <x:f>SUM(J86:J88)</x:f>
      </x:c>
    </x:row>
    <x:row r="90" spans="1:27">
      <x:c r="D90" s="46" t="s">
        <x:v>146</x:v>
      </x:c>
      <x:c r="E90" s="45" t="s"/>
      <x:c r="H90" s="45" t="n">
        <x:v>5</x:v>
      </x:c>
      <x:c r="I90" s="0" t="s">
        <x:v>134</x:v>
      </x:c>
      <x:c r="K90" s="43">
        <x:f>ROUND(H90/100*K89,5)</x:f>
      </x:c>
    </x:row>
    <x:row r="91" spans="1:27">
      <x:c r="D91" s="46" t="s">
        <x:v>135</x:v>
      </x:c>
      <x:c r="E91" s="45" t="s"/>
      <x:c r="H91" s="45" t="s"/>
      <x:c r="K91" s="47">
        <x:f>SUM(K89:K90)</x:f>
      </x:c>
    </x:row>
    <x:row r="93" spans="1:27" customFormat="1" ht="45" customHeight="1">
      <x:c r="A93" s="35" t="s">
        <x:v>163</x:v>
      </x:c>
      <x:c r="B93" s="35" t="s">
        <x:v>19</x:v>
      </x:c>
      <x:c r="C93" s="36" t="s">
        <x:v>20</x:v>
      </x:c>
      <x:c r="D93" s="37" t="s">
        <x:v>21</x:v>
      </x:c>
      <x:c r="E93" s="36" t="s"/>
      <x:c r="F93" s="36" t="s"/>
      <x:c r="G93" s="36" t="s"/>
      <x:c r="H93" s="38" t="s">
        <x:v>110</x:v>
      </x:c>
      <x:c r="I93" s="39" t="n">
        <x:v>1</x:v>
      </x:c>
      <x:c r="J93" s="40" t="s"/>
      <x:c r="K93" s="41">
        <x:f>ROUND(K101,2)</x:f>
      </x:c>
      <x:c r="L93" s="37" t="s">
        <x:v>164</x:v>
      </x:c>
      <x:c r="M93" s="36" t="s"/>
      <x:c r="N93" s="36" t="s"/>
      <x:c r="O93" s="36" t="s"/>
      <x:c r="P93" s="36" t="s"/>
      <x:c r="Q93" s="36" t="s"/>
      <x:c r="R93" s="36" t="s"/>
      <x:c r="S93" s="36" t="s"/>
      <x:c r="T93" s="36" t="s"/>
      <x:c r="U93" s="36" t="s"/>
      <x:c r="V93" s="36" t="s"/>
      <x:c r="W93" s="36" t="s"/>
      <x:c r="X93" s="36" t="s"/>
      <x:c r="Y93" s="36" t="s"/>
      <x:c r="Z93" s="36" t="s"/>
      <x:c r="AA93" s="36" t="s"/>
    </x:row>
    <x:row r="94" spans="1:27">
      <x:c r="B94" s="13" t="s">
        <x:v>112</x:v>
      </x:c>
    </x:row>
    <x:row r="95" spans="1:27">
      <x:c r="B95" s="0" t="s">
        <x:v>165</x:v>
      </x:c>
      <x:c r="C95" s="0" t="s">
        <x:v>61</x:v>
      </x:c>
      <x:c r="D95" s="0" t="s">
        <x:v>166</x:v>
      </x:c>
      <x:c r="E95" s="42" t="n">
        <x:v>0.45</x:v>
      </x:c>
      <x:c r="F95" s="0" t="s">
        <x:v>115</x:v>
      </x:c>
      <x:c r="G95" s="0" t="s">
        <x:v>116</x:v>
      </x:c>
      <x:c r="H95" s="43" t="n">
        <x:v>24.55</x:v>
      </x:c>
      <x:c r="I95" s="0" t="s">
        <x:v>117</x:v>
      </x:c>
      <x:c r="J95" s="44">
        <x:f>ROUND(E95/I93* H95,5)</x:f>
      </x:c>
      <x:c r="K95" s="45" t="s"/>
    </x:row>
    <x:row r="96" spans="1:27">
      <x:c r="D96" s="46" t="s">
        <x:v>118</x:v>
      </x:c>
      <x:c r="E96" s="45" t="s"/>
      <x:c r="H96" s="45" t="s"/>
      <x:c r="K96" s="43">
        <x:f>SUM(J95:J95)</x:f>
      </x:c>
    </x:row>
    <x:row r="97" spans="1:27">
      <x:c r="E97" s="45" t="s"/>
      <x:c r="H97" s="45" t="s"/>
      <x:c r="K97" s="45" t="s"/>
    </x:row>
    <x:row r="98" spans="1:27">
      <x:c r="D98" s="46" t="s">
        <x:v>133</x:v>
      </x:c>
      <x:c r="E98" s="45" t="s"/>
      <x:c r="H98" s="45" t="n">
        <x:v>1.5</x:v>
      </x:c>
      <x:c r="I98" s="0" t="s">
        <x:v>134</x:v>
      </x:c>
      <x:c r="J98" s="0">
        <x:f>ROUND(H98/100*K96,5)</x:f>
      </x:c>
      <x:c r="K98" s="45" t="s"/>
    </x:row>
    <x:row r="99" spans="1:27">
      <x:c r="D99" s="46" t="s">
        <x:v>132</x:v>
      </x:c>
      <x:c r="E99" s="45" t="s"/>
      <x:c r="H99" s="45" t="s"/>
      <x:c r="K99" s="47">
        <x:f>SUM(J94:J98)</x:f>
      </x:c>
    </x:row>
    <x:row r="100" spans="1:27">
      <x:c r="D100" s="46" t="s">
        <x:v>146</x:v>
      </x:c>
      <x:c r="E100" s="45" t="s"/>
      <x:c r="H100" s="45" t="n">
        <x:v>5</x:v>
      </x:c>
      <x:c r="I100" s="0" t="s">
        <x:v>134</x:v>
      </x:c>
      <x:c r="K100" s="43">
        <x:f>ROUND(H100/100*K99,5)</x:f>
      </x:c>
    </x:row>
    <x:row r="101" spans="1:27">
      <x:c r="D101" s="46" t="s">
        <x:v>135</x:v>
      </x:c>
      <x:c r="E101" s="45" t="s"/>
      <x:c r="H101" s="45" t="s"/>
      <x:c r="K101" s="47">
        <x:f>SUM(K99:K100)</x:f>
      </x:c>
    </x:row>
    <x:row r="103" spans="1:27" customFormat="1" ht="45" customHeight="1">
      <x:c r="A103" s="35" t="s">
        <x:v>167</x:v>
      </x:c>
      <x:c r="B103" s="35" t="s">
        <x:v>22</x:v>
      </x:c>
      <x:c r="C103" s="36" t="s">
        <x:v>17</x:v>
      </x:c>
      <x:c r="D103" s="37" t="s">
        <x:v>23</x:v>
      </x:c>
      <x:c r="E103" s="36" t="s"/>
      <x:c r="F103" s="36" t="s"/>
      <x:c r="G103" s="36" t="s"/>
      <x:c r="H103" s="38" t="s">
        <x:v>110</x:v>
      </x:c>
      <x:c r="I103" s="39" t="n">
        <x:v>1</x:v>
      </x:c>
      <x:c r="J103" s="40" t="s"/>
      <x:c r="K103" s="41">
        <x:f>ROUND(K115,2)</x:f>
      </x:c>
      <x:c r="L103" s="37" t="s">
        <x:v>168</x:v>
      </x:c>
      <x:c r="M103" s="36" t="s"/>
      <x:c r="N103" s="36" t="s"/>
      <x:c r="O103" s="36" t="s"/>
      <x:c r="P103" s="36" t="s"/>
      <x:c r="Q103" s="36" t="s"/>
      <x:c r="R103" s="36" t="s"/>
      <x:c r="S103" s="36" t="s"/>
      <x:c r="T103" s="36" t="s"/>
      <x:c r="U103" s="36" t="s"/>
      <x:c r="V103" s="36" t="s"/>
      <x:c r="W103" s="36" t="s"/>
      <x:c r="X103" s="36" t="s"/>
      <x:c r="Y103" s="36" t="s"/>
      <x:c r="Z103" s="36" t="s"/>
      <x:c r="AA103" s="36" t="s"/>
    </x:row>
    <x:row r="104" spans="1:27">
      <x:c r="B104" s="13" t="s">
        <x:v>112</x:v>
      </x:c>
    </x:row>
    <x:row r="105" spans="1:27">
      <x:c r="B105" s="0" t="s">
        <x:v>165</x:v>
      </x:c>
      <x:c r="C105" s="0" t="s">
        <x:v>61</x:v>
      </x:c>
      <x:c r="D105" s="0" t="s">
        <x:v>166</x:v>
      </x:c>
      <x:c r="E105" s="42" t="n">
        <x:v>0.1</x:v>
      </x:c>
      <x:c r="F105" s="0" t="s">
        <x:v>115</x:v>
      </x:c>
      <x:c r="G105" s="0" t="s">
        <x:v>116</x:v>
      </x:c>
      <x:c r="H105" s="43" t="n">
        <x:v>24.55</x:v>
      </x:c>
      <x:c r="I105" s="0" t="s">
        <x:v>117</x:v>
      </x:c>
      <x:c r="J105" s="44">
        <x:f>ROUND(E105/I103* H105,5)</x:f>
      </x:c>
      <x:c r="K105" s="45" t="s"/>
    </x:row>
    <x:row r="106" spans="1:27">
      <x:c r="B106" s="0" t="s">
        <x:v>113</x:v>
      </x:c>
      <x:c r="C106" s="0" t="s">
        <x:v>61</x:v>
      </x:c>
      <x:c r="D106" s="0" t="s">
        <x:v>114</x:v>
      </x:c>
      <x:c r="E106" s="42" t="n">
        <x:v>0.1</x:v>
      </x:c>
      <x:c r="F106" s="0" t="s">
        <x:v>115</x:v>
      </x:c>
      <x:c r="G106" s="0" t="s">
        <x:v>116</x:v>
      </x:c>
      <x:c r="H106" s="43" t="n">
        <x:v>25.38</x:v>
      </x:c>
      <x:c r="I106" s="0" t="s">
        <x:v>117</x:v>
      </x:c>
      <x:c r="J106" s="44">
        <x:f>ROUND(E106/I103* H106,5)</x:f>
      </x:c>
      <x:c r="K106" s="45" t="s"/>
    </x:row>
    <x:row r="107" spans="1:27">
      <x:c r="D107" s="46" t="s">
        <x:v>118</x:v>
      </x:c>
      <x:c r="E107" s="45" t="s"/>
      <x:c r="H107" s="45" t="s"/>
      <x:c r="K107" s="43">
        <x:f>SUM(J105:J106)</x:f>
      </x:c>
    </x:row>
    <x:row r="108" spans="1:27">
      <x:c r="B108" s="13" t="s">
        <x:v>119</x:v>
      </x:c>
      <x:c r="E108" s="45" t="s"/>
      <x:c r="H108" s="45" t="s"/>
      <x:c r="K108" s="45" t="s"/>
    </x:row>
    <x:row r="109" spans="1:27">
      <x:c r="B109" s="0" t="s">
        <x:v>169</x:v>
      </x:c>
      <x:c r="C109" s="0" t="s">
        <x:v>61</x:v>
      </x:c>
      <x:c r="D109" s="0" t="s">
        <x:v>170</x:v>
      </x:c>
      <x:c r="E109" s="42" t="n">
        <x:v>0.05</x:v>
      </x:c>
      <x:c r="F109" s="0" t="s">
        <x:v>115</x:v>
      </x:c>
      <x:c r="G109" s="0" t="s">
        <x:v>116</x:v>
      </x:c>
      <x:c r="H109" s="43" t="n">
        <x:v>18.08</x:v>
      </x:c>
      <x:c r="I109" s="0" t="s">
        <x:v>117</x:v>
      </x:c>
      <x:c r="J109" s="44">
        <x:f>ROUND(E109/I103* H109,5)</x:f>
      </x:c>
      <x:c r="K109" s="45" t="s"/>
    </x:row>
    <x:row r="110" spans="1:27">
      <x:c r="D110" s="46" t="s">
        <x:v>122</x:v>
      </x:c>
      <x:c r="E110" s="45" t="s"/>
      <x:c r="H110" s="45" t="s"/>
      <x:c r="K110" s="43">
        <x:f>SUM(J109:J109)</x:f>
      </x:c>
    </x:row>
    <x:row r="111" spans="1:27">
      <x:c r="E111" s="45" t="s"/>
      <x:c r="H111" s="45" t="s"/>
      <x:c r="K111" s="45" t="s"/>
    </x:row>
    <x:row r="112" spans="1:27">
      <x:c r="D112" s="46" t="s">
        <x:v>133</x:v>
      </x:c>
      <x:c r="E112" s="45" t="s"/>
      <x:c r="H112" s="45" t="n">
        <x:v>1.5</x:v>
      </x:c>
      <x:c r="I112" s="0" t="s">
        <x:v>134</x:v>
      </x:c>
      <x:c r="J112" s="0">
        <x:f>ROUND(H112/100*K107,5)</x:f>
      </x:c>
      <x:c r="K112" s="45" t="s"/>
    </x:row>
    <x:row r="113" spans="1:27">
      <x:c r="D113" s="46" t="s">
        <x:v>132</x:v>
      </x:c>
      <x:c r="E113" s="45" t="s"/>
      <x:c r="H113" s="45" t="s"/>
      <x:c r="K113" s="47">
        <x:f>SUM(J104:J112)</x:f>
      </x:c>
    </x:row>
    <x:row r="114" spans="1:27">
      <x:c r="D114" s="46" t="s">
        <x:v>146</x:v>
      </x:c>
      <x:c r="E114" s="45" t="s"/>
      <x:c r="H114" s="45" t="n">
        <x:v>5</x:v>
      </x:c>
      <x:c r="I114" s="0" t="s">
        <x:v>134</x:v>
      </x:c>
      <x:c r="K114" s="43">
        <x:f>ROUND(H114/100*K113,5)</x:f>
      </x:c>
    </x:row>
    <x:row r="115" spans="1:27">
      <x:c r="D115" s="46" t="s">
        <x:v>135</x:v>
      </x:c>
      <x:c r="E115" s="45" t="s"/>
      <x:c r="H115" s="45" t="s"/>
      <x:c r="K115" s="47">
        <x:f>SUM(K113:K114)</x:f>
      </x:c>
    </x:row>
    <x:row r="117" spans="1:27" customFormat="1" ht="45" customHeight="1">
      <x:c r="A117" s="35" t="s">
        <x:v>171</x:v>
      </x:c>
      <x:c r="B117" s="35" t="s">
        <x:v>16</x:v>
      </x:c>
      <x:c r="C117" s="36" t="s">
        <x:v>17</x:v>
      </x:c>
      <x:c r="D117" s="37" t="s">
        <x:v>18</x:v>
      </x:c>
      <x:c r="E117" s="36" t="s"/>
      <x:c r="F117" s="36" t="s"/>
      <x:c r="G117" s="36" t="s"/>
      <x:c r="H117" s="38" t="s">
        <x:v>110</x:v>
      </x:c>
      <x:c r="I117" s="39" t="n">
        <x:v>1</x:v>
      </x:c>
      <x:c r="J117" s="40" t="s"/>
      <x:c r="K117" s="41">
        <x:f>ROUND(K129,2)</x:f>
      </x:c>
      <x:c r="L117" s="37" t="s">
        <x:v>172</x:v>
      </x:c>
      <x:c r="M117" s="36" t="s"/>
      <x:c r="N117" s="36" t="s"/>
      <x:c r="O117" s="36" t="s"/>
      <x:c r="P117" s="36" t="s"/>
      <x:c r="Q117" s="36" t="s"/>
      <x:c r="R117" s="36" t="s"/>
      <x:c r="S117" s="36" t="s"/>
      <x:c r="T117" s="36" t="s"/>
      <x:c r="U117" s="36" t="s"/>
      <x:c r="V117" s="36" t="s"/>
      <x:c r="W117" s="36" t="s"/>
      <x:c r="X117" s="36" t="s"/>
      <x:c r="Y117" s="36" t="s"/>
      <x:c r="Z117" s="36" t="s"/>
      <x:c r="AA117" s="36" t="s"/>
    </x:row>
    <x:row r="118" spans="1:27">
      <x:c r="B118" s="13" t="s">
        <x:v>112</x:v>
      </x:c>
    </x:row>
    <x:row r="119" spans="1:27">
      <x:c r="B119" s="0" t="s">
        <x:v>113</x:v>
      </x:c>
      <x:c r="C119" s="0" t="s">
        <x:v>61</x:v>
      </x:c>
      <x:c r="D119" s="0" t="s">
        <x:v>114</x:v>
      </x:c>
      <x:c r="E119" s="42" t="n">
        <x:v>0.1</x:v>
      </x:c>
      <x:c r="F119" s="0" t="s">
        <x:v>115</x:v>
      </x:c>
      <x:c r="G119" s="0" t="s">
        <x:v>116</x:v>
      </x:c>
      <x:c r="H119" s="43" t="n">
        <x:v>25.38</x:v>
      </x:c>
      <x:c r="I119" s="0" t="s">
        <x:v>117</x:v>
      </x:c>
      <x:c r="J119" s="44">
        <x:f>ROUND(E119/I117* H119,5)</x:f>
      </x:c>
      <x:c r="K119" s="45" t="s"/>
    </x:row>
    <x:row r="120" spans="1:27">
      <x:c r="D120" s="46" t="s">
        <x:v>118</x:v>
      </x:c>
      <x:c r="E120" s="45" t="s"/>
      <x:c r="H120" s="45" t="s"/>
      <x:c r="K120" s="43">
        <x:f>SUM(J119:J119)</x:f>
      </x:c>
    </x:row>
    <x:row r="121" spans="1:27">
      <x:c r="B121" s="13" t="s">
        <x:v>119</x:v>
      </x:c>
      <x:c r="E121" s="45" t="s"/>
      <x:c r="H121" s="45" t="s"/>
      <x:c r="K121" s="45" t="s"/>
    </x:row>
    <x:row r="122" spans="1:27">
      <x:c r="B122" s="0" t="s">
        <x:v>169</x:v>
      </x:c>
      <x:c r="C122" s="0" t="s">
        <x:v>61</x:v>
      </x:c>
      <x:c r="D122" s="0" t="s">
        <x:v>170</x:v>
      </x:c>
      <x:c r="E122" s="42" t="n">
        <x:v>0.05</x:v>
      </x:c>
      <x:c r="F122" s="0" t="s">
        <x:v>115</x:v>
      </x:c>
      <x:c r="G122" s="0" t="s">
        <x:v>116</x:v>
      </x:c>
      <x:c r="H122" s="43" t="n">
        <x:v>18.08</x:v>
      </x:c>
      <x:c r="I122" s="0" t="s">
        <x:v>117</x:v>
      </x:c>
      <x:c r="J122" s="44">
        <x:f>ROUND(E122/I117* H122,5)</x:f>
      </x:c>
      <x:c r="K122" s="45" t="s"/>
    </x:row>
    <x:row r="123" spans="1:27">
      <x:c r="B123" s="0" t="s">
        <x:v>173</x:v>
      </x:c>
      <x:c r="C123" s="0" t="s">
        <x:v>61</x:v>
      </x:c>
      <x:c r="D123" s="0" t="s">
        <x:v>174</x:v>
      </x:c>
      <x:c r="E123" s="42" t="n">
        <x:v>0.024</x:v>
      </x:c>
      <x:c r="F123" s="0" t="s">
        <x:v>115</x:v>
      </x:c>
      <x:c r="G123" s="0" t="s">
        <x:v>116</x:v>
      </x:c>
      <x:c r="H123" s="43" t="n">
        <x:v>67.13</x:v>
      </x:c>
      <x:c r="I123" s="0" t="s">
        <x:v>117</x:v>
      </x:c>
      <x:c r="J123" s="44">
        <x:f>ROUND(E123/I117* H123,5)</x:f>
      </x:c>
      <x:c r="K123" s="45" t="s"/>
    </x:row>
    <x:row r="124" spans="1:27">
      <x:c r="D124" s="46" t="s">
        <x:v>122</x:v>
      </x:c>
      <x:c r="E124" s="45" t="s"/>
      <x:c r="H124" s="45" t="s"/>
      <x:c r="K124" s="43">
        <x:f>SUM(J122:J123)</x:f>
      </x:c>
    </x:row>
    <x:row r="125" spans="1:27">
      <x:c r="E125" s="45" t="s"/>
      <x:c r="H125" s="45" t="s"/>
      <x:c r="K125" s="45" t="s"/>
    </x:row>
    <x:row r="126" spans="1:27">
      <x:c r="D126" s="46" t="s">
        <x:v>133</x:v>
      </x:c>
      <x:c r="E126" s="45" t="s"/>
      <x:c r="H126" s="45" t="n">
        <x:v>1.5</x:v>
      </x:c>
      <x:c r="I126" s="0" t="s">
        <x:v>134</x:v>
      </x:c>
      <x:c r="J126" s="0">
        <x:f>ROUND(H126/100*K120,5)</x:f>
      </x:c>
      <x:c r="K126" s="45" t="s"/>
    </x:row>
    <x:row r="127" spans="1:27">
      <x:c r="D127" s="46" t="s">
        <x:v>132</x:v>
      </x:c>
      <x:c r="E127" s="45" t="s"/>
      <x:c r="H127" s="45" t="s"/>
      <x:c r="K127" s="47">
        <x:f>SUM(J118:J126)</x:f>
      </x:c>
    </x:row>
    <x:row r="128" spans="1:27">
      <x:c r="D128" s="46" t="s">
        <x:v>146</x:v>
      </x:c>
      <x:c r="E128" s="45" t="s"/>
      <x:c r="H128" s="45" t="n">
        <x:v>5</x:v>
      </x:c>
      <x:c r="I128" s="0" t="s">
        <x:v>134</x:v>
      </x:c>
      <x:c r="K128" s="43">
        <x:f>ROUND(H128/100*K127,5)</x:f>
      </x:c>
    </x:row>
    <x:row r="129" spans="1:27">
      <x:c r="D129" s="46" t="s">
        <x:v>135</x:v>
      </x:c>
      <x:c r="E129" s="45" t="s"/>
      <x:c r="H129" s="45" t="s"/>
      <x:c r="K129" s="47">
        <x:f>SUM(K127:K128)</x:f>
      </x:c>
    </x:row>
    <x:row r="131" spans="1:27" customFormat="1" ht="45" customHeight="1">
      <x:c r="A131" s="35" t="s">
        <x:v>175</x:v>
      </x:c>
      <x:c r="B131" s="35" t="s">
        <x:v>14</x:v>
      </x:c>
      <x:c r="C131" s="36" t="s">
        <x:v>12</x:v>
      </x:c>
      <x:c r="D131" s="37" t="s">
        <x:v>15</x:v>
      </x:c>
      <x:c r="E131" s="36" t="s"/>
      <x:c r="F131" s="36" t="s"/>
      <x:c r="G131" s="36" t="s"/>
      <x:c r="H131" s="38" t="s">
        <x:v>110</x:v>
      </x:c>
      <x:c r="I131" s="39" t="n">
        <x:v>1</x:v>
      </x:c>
      <x:c r="J131" s="40" t="s"/>
      <x:c r="K131" s="41">
        <x:f>ROUND(K141,2)</x:f>
      </x:c>
      <x:c r="L131" s="37" t="s">
        <x:v>176</x:v>
      </x:c>
      <x:c r="M131" s="36" t="s"/>
      <x:c r="N131" s="36" t="s"/>
      <x:c r="O131" s="36" t="s"/>
      <x:c r="P131" s="36" t="s"/>
      <x:c r="Q131" s="36" t="s"/>
      <x:c r="R131" s="36" t="s"/>
      <x:c r="S131" s="36" t="s"/>
      <x:c r="T131" s="36" t="s"/>
      <x:c r="U131" s="36" t="s"/>
      <x:c r="V131" s="36" t="s"/>
      <x:c r="W131" s="36" t="s"/>
      <x:c r="X131" s="36" t="s"/>
      <x:c r="Y131" s="36" t="s"/>
      <x:c r="Z131" s="36" t="s"/>
      <x:c r="AA131" s="36" t="s"/>
    </x:row>
    <x:row r="132" spans="1:27">
      <x:c r="B132" s="13" t="s">
        <x:v>112</x:v>
      </x:c>
    </x:row>
    <x:row r="133" spans="1:27">
      <x:c r="B133" s="0" t="s">
        <x:v>165</x:v>
      </x:c>
      <x:c r="C133" s="0" t="s">
        <x:v>61</x:v>
      </x:c>
      <x:c r="D133" s="0" t="s">
        <x:v>166</x:v>
      </x:c>
      <x:c r="E133" s="42" t="n">
        <x:v>0.5973</x:v>
      </x:c>
      <x:c r="F133" s="0" t="s">
        <x:v>115</x:v>
      </x:c>
      <x:c r="G133" s="0" t="s">
        <x:v>116</x:v>
      </x:c>
      <x:c r="H133" s="43" t="n">
        <x:v>24.55</x:v>
      </x:c>
      <x:c r="I133" s="0" t="s">
        <x:v>117</x:v>
      </x:c>
      <x:c r="J133" s="44">
        <x:f>ROUND(E133/I131* H133,5)</x:f>
      </x:c>
      <x:c r="K133" s="45" t="s"/>
    </x:row>
    <x:row r="134" spans="1:27">
      <x:c r="B134" s="0" t="s">
        <x:v>113</x:v>
      </x:c>
      <x:c r="C134" s="0" t="s">
        <x:v>61</x:v>
      </x:c>
      <x:c r="D134" s="0" t="s">
        <x:v>114</x:v>
      </x:c>
      <x:c r="E134" s="42" t="n">
        <x:v>0.5973</x:v>
      </x:c>
      <x:c r="F134" s="0" t="s">
        <x:v>115</x:v>
      </x:c>
      <x:c r="G134" s="0" t="s">
        <x:v>116</x:v>
      </x:c>
      <x:c r="H134" s="43" t="n">
        <x:v>25.38</x:v>
      </x:c>
      <x:c r="I134" s="0" t="s">
        <x:v>117</x:v>
      </x:c>
      <x:c r="J134" s="44">
        <x:f>ROUND(E134/I131* H134,5)</x:f>
      </x:c>
      <x:c r="K134" s="45" t="s"/>
    </x:row>
    <x:row r="135" spans="1:27">
      <x:c r="D135" s="46" t="s">
        <x:v>118</x:v>
      </x:c>
      <x:c r="E135" s="45" t="s"/>
      <x:c r="H135" s="45" t="s"/>
      <x:c r="K135" s="43">
        <x:f>SUM(J133:J134)</x:f>
      </x:c>
    </x:row>
    <x:row r="136" spans="1:27">
      <x:c r="B136" s="13" t="s">
        <x:v>119</x:v>
      </x:c>
      <x:c r="E136" s="45" t="s"/>
      <x:c r="H136" s="45" t="s"/>
      <x:c r="K136" s="45" t="s"/>
    </x:row>
    <x:row r="137" spans="1:27">
      <x:c r="B137" s="0" t="s">
        <x:v>169</x:v>
      </x:c>
      <x:c r="C137" s="0" t="s">
        <x:v>61</x:v>
      </x:c>
      <x:c r="D137" s="0" t="s">
        <x:v>170</x:v>
      </x:c>
      <x:c r="E137" s="42" t="n">
        <x:v>0.2987</x:v>
      </x:c>
      <x:c r="F137" s="0" t="s">
        <x:v>115</x:v>
      </x:c>
      <x:c r="G137" s="0" t="s">
        <x:v>116</x:v>
      </x:c>
      <x:c r="H137" s="43" t="n">
        <x:v>18.08</x:v>
      </x:c>
      <x:c r="I137" s="0" t="s">
        <x:v>117</x:v>
      </x:c>
      <x:c r="J137" s="44">
        <x:f>ROUND(E137/I131* H137,5)</x:f>
      </x:c>
      <x:c r="K137" s="45" t="s"/>
    </x:row>
    <x:row r="138" spans="1:27">
      <x:c r="D138" s="46" t="s">
        <x:v>122</x:v>
      </x:c>
      <x:c r="E138" s="45" t="s"/>
      <x:c r="H138" s="45" t="s"/>
      <x:c r="K138" s="43">
        <x:f>SUM(J137:J137)</x:f>
      </x:c>
    </x:row>
    <x:row r="139" spans="1:27">
      <x:c r="D139" s="46" t="s">
        <x:v>132</x:v>
      </x:c>
      <x:c r="E139" s="45" t="s"/>
      <x:c r="H139" s="45" t="s"/>
      <x:c r="K139" s="47">
        <x:f>SUM(J132:J138)</x:f>
      </x:c>
    </x:row>
    <x:row r="140" spans="1:27">
      <x:c r="D140" s="46" t="s">
        <x:v>146</x:v>
      </x:c>
      <x:c r="E140" s="45" t="s"/>
      <x:c r="H140" s="45" t="n">
        <x:v>5</x:v>
      </x:c>
      <x:c r="I140" s="0" t="s">
        <x:v>134</x:v>
      </x:c>
      <x:c r="K140" s="43">
        <x:f>ROUND(H140/100*K139,5)</x:f>
      </x:c>
    </x:row>
    <x:row r="141" spans="1:27">
      <x:c r="D141" s="46" t="s">
        <x:v>135</x:v>
      </x:c>
      <x:c r="E141" s="45" t="s"/>
      <x:c r="H141" s="45" t="s"/>
      <x:c r="K141" s="47">
        <x:f>SUM(K139:K140)</x:f>
      </x:c>
    </x:row>
    <x:row r="143" spans="1:27" customFormat="1" ht="45" customHeight="1">
      <x:c r="A143" s="35" t="s">
        <x:v>177</x:v>
      </x:c>
      <x:c r="B143" s="35" t="s">
        <x:v>80</x:v>
      </x:c>
      <x:c r="C143" s="36" t="s">
        <x:v>81</x:v>
      </x:c>
      <x:c r="D143" s="37" t="s">
        <x:v>82</x:v>
      </x:c>
      <x:c r="E143" s="36" t="s"/>
      <x:c r="F143" s="36" t="s"/>
      <x:c r="G143" s="36" t="s"/>
      <x:c r="H143" s="38" t="s">
        <x:v>110</x:v>
      </x:c>
      <x:c r="I143" s="39" t="n">
        <x:v>1</x:v>
      </x:c>
      <x:c r="J143" s="40" t="s"/>
      <x:c r="K143" s="41">
        <x:f>ROUND(K151,2)</x:f>
      </x:c>
      <x:c r="L143" s="37" t="s">
        <x:v>178</x:v>
      </x:c>
      <x:c r="M143" s="36" t="s"/>
      <x:c r="N143" s="36" t="s"/>
      <x:c r="O143" s="36" t="s"/>
      <x:c r="P143" s="36" t="s"/>
      <x:c r="Q143" s="36" t="s"/>
      <x:c r="R143" s="36" t="s"/>
      <x:c r="S143" s="36" t="s"/>
      <x:c r="T143" s="36" t="s"/>
      <x:c r="U143" s="36" t="s"/>
      <x:c r="V143" s="36" t="s"/>
      <x:c r="W143" s="36" t="s"/>
      <x:c r="X143" s="36" t="s"/>
      <x:c r="Y143" s="36" t="s"/>
      <x:c r="Z143" s="36" t="s"/>
      <x:c r="AA143" s="36" t="s"/>
    </x:row>
    <x:row r="144" spans="1:27">
      <x:c r="B144" s="13" t="s">
        <x:v>112</x:v>
      </x:c>
    </x:row>
    <x:row r="145" spans="1:27">
      <x:c r="B145" s="0" t="s">
        <x:v>165</x:v>
      </x:c>
      <x:c r="C145" s="0" t="s">
        <x:v>61</x:v>
      </x:c>
      <x:c r="D145" s="0" t="s">
        <x:v>166</x:v>
      </x:c>
      <x:c r="E145" s="42" t="n">
        <x:v>0.8</x:v>
      </x:c>
      <x:c r="F145" s="0" t="s">
        <x:v>115</x:v>
      </x:c>
      <x:c r="G145" s="0" t="s">
        <x:v>116</x:v>
      </x:c>
      <x:c r="H145" s="43" t="n">
        <x:v>24.55</x:v>
      </x:c>
      <x:c r="I145" s="0" t="s">
        <x:v>117</x:v>
      </x:c>
      <x:c r="J145" s="44">
        <x:f>ROUND(E145/I143* H145,5)</x:f>
      </x:c>
      <x:c r="K145" s="45" t="s"/>
    </x:row>
    <x:row r="146" spans="1:27">
      <x:c r="D146" s="46" t="s">
        <x:v>118</x:v>
      </x:c>
      <x:c r="E146" s="45" t="s"/>
      <x:c r="H146" s="45" t="s"/>
      <x:c r="K146" s="43">
        <x:f>SUM(J145:J145)</x:f>
      </x:c>
    </x:row>
    <x:row r="147" spans="1:27">
      <x:c r="E147" s="45" t="s"/>
      <x:c r="H147" s="45" t="s"/>
      <x:c r="K147" s="45" t="s"/>
    </x:row>
    <x:row r="148" spans="1:27">
      <x:c r="D148" s="46" t="s">
        <x:v>133</x:v>
      </x:c>
      <x:c r="E148" s="45" t="s"/>
      <x:c r="H148" s="45" t="n">
        <x:v>1.5</x:v>
      </x:c>
      <x:c r="I148" s="0" t="s">
        <x:v>134</x:v>
      </x:c>
      <x:c r="J148" s="0">
        <x:f>ROUND(H148/100*K146,5)</x:f>
      </x:c>
      <x:c r="K148" s="45" t="s"/>
    </x:row>
    <x:row r="149" spans="1:27">
      <x:c r="D149" s="46" t="s">
        <x:v>132</x:v>
      </x:c>
      <x:c r="E149" s="45" t="s"/>
      <x:c r="H149" s="45" t="s"/>
      <x:c r="K149" s="47">
        <x:f>SUM(J144:J148)</x:f>
      </x:c>
    </x:row>
    <x:row r="150" spans="1:27">
      <x:c r="D150" s="46" t="s">
        <x:v>146</x:v>
      </x:c>
      <x:c r="E150" s="45" t="s"/>
      <x:c r="H150" s="45" t="n">
        <x:v>5</x:v>
      </x:c>
      <x:c r="I150" s="0" t="s">
        <x:v>134</x:v>
      </x:c>
      <x:c r="K150" s="43">
        <x:f>ROUND(H150/100*K149,5)</x:f>
      </x:c>
    </x:row>
    <x:row r="151" spans="1:27">
      <x:c r="D151" s="46" t="s">
        <x:v>135</x:v>
      </x:c>
      <x:c r="E151" s="45" t="s"/>
      <x:c r="H151" s="45" t="s"/>
      <x:c r="K151" s="47">
        <x:f>SUM(K149:K150)</x:f>
      </x:c>
    </x:row>
    <x:row r="153" spans="1:27" customFormat="1" ht="45" customHeight="1">
      <x:c r="A153" s="35" t="s">
        <x:v>179</x:v>
      </x:c>
      <x:c r="B153" s="35" t="s">
        <x:v>83</x:v>
      </x:c>
      <x:c r="C153" s="36" t="s">
        <x:v>81</x:v>
      </x:c>
      <x:c r="D153" s="37" t="s">
        <x:v>84</x:v>
      </x:c>
      <x:c r="E153" s="36" t="s"/>
      <x:c r="F153" s="36" t="s"/>
      <x:c r="G153" s="36" t="s"/>
      <x:c r="H153" s="38" t="s">
        <x:v>110</x:v>
      </x:c>
      <x:c r="I153" s="39" t="n">
        <x:v>1</x:v>
      </x:c>
      <x:c r="J153" s="40" t="s"/>
      <x:c r="K153" s="41">
        <x:f>ROUND(K159,2)</x:f>
      </x:c>
      <x:c r="L153" s="37" t="s">
        <x:v>180</x:v>
      </x:c>
      <x:c r="M153" s="36" t="s"/>
      <x:c r="N153" s="36" t="s"/>
      <x:c r="O153" s="36" t="s"/>
      <x:c r="P153" s="36" t="s"/>
      <x:c r="Q153" s="36" t="s"/>
      <x:c r="R153" s="36" t="s"/>
      <x:c r="S153" s="36" t="s"/>
      <x:c r="T153" s="36" t="s"/>
      <x:c r="U153" s="36" t="s"/>
      <x:c r="V153" s="36" t="s"/>
      <x:c r="W153" s="36" t="s"/>
      <x:c r="X153" s="36" t="s"/>
      <x:c r="Y153" s="36" t="s"/>
      <x:c r="Z153" s="36" t="s"/>
      <x:c r="AA153" s="36" t="s"/>
    </x:row>
    <x:row r="154" spans="1:27">
      <x:c r="B154" s="13" t="s">
        <x:v>119</x:v>
      </x:c>
    </x:row>
    <x:row r="155" spans="1:27">
      <x:c r="B155" s="0" t="s">
        <x:v>181</x:v>
      </x:c>
      <x:c r="C155" s="0" t="s">
        <x:v>61</x:v>
      </x:c>
      <x:c r="D155" s="0" t="s">
        <x:v>182</x:v>
      </x:c>
      <x:c r="E155" s="42" t="n">
        <x:v>0.182</x:v>
      </x:c>
      <x:c r="F155" s="0" t="s">
        <x:v>115</x:v>
      </x:c>
      <x:c r="G155" s="0" t="s">
        <x:v>116</x:v>
      </x:c>
      <x:c r="H155" s="43" t="n">
        <x:v>45.45</x:v>
      </x:c>
      <x:c r="I155" s="0" t="s">
        <x:v>117</x:v>
      </x:c>
      <x:c r="J155" s="44">
        <x:f>ROUND(E155/I153* H155,5)</x:f>
      </x:c>
      <x:c r="K155" s="45" t="s"/>
    </x:row>
    <x:row r="156" spans="1:27">
      <x:c r="D156" s="46" t="s">
        <x:v>122</x:v>
      </x:c>
      <x:c r="E156" s="45" t="s"/>
      <x:c r="H156" s="45" t="s"/>
      <x:c r="K156" s="43">
        <x:f>SUM(J155:J155)</x:f>
      </x:c>
    </x:row>
    <x:row r="157" spans="1:27">
      <x:c r="D157" s="46" t="s">
        <x:v>132</x:v>
      </x:c>
      <x:c r="E157" s="45" t="s"/>
      <x:c r="H157" s="45" t="s"/>
      <x:c r="K157" s="47">
        <x:f>SUM(J154:J156)</x:f>
      </x:c>
    </x:row>
    <x:row r="158" spans="1:27">
      <x:c r="D158" s="46" t="s">
        <x:v>146</x:v>
      </x:c>
      <x:c r="E158" s="45" t="s"/>
      <x:c r="H158" s="45" t="n">
        <x:v>5</x:v>
      </x:c>
      <x:c r="I158" s="0" t="s">
        <x:v>134</x:v>
      </x:c>
      <x:c r="K158" s="43">
        <x:f>ROUND(H158/100*K157,5)</x:f>
      </x:c>
    </x:row>
    <x:row r="159" spans="1:27">
      <x:c r="D159" s="46" t="s">
        <x:v>135</x:v>
      </x:c>
      <x:c r="E159" s="45" t="s"/>
      <x:c r="H159" s="45" t="s"/>
      <x:c r="K159" s="47">
        <x:f>SUM(K157:K158)</x:f>
      </x:c>
    </x:row>
    <x:row r="161" spans="1:27" customFormat="1" ht="45" customHeight="1">
      <x:c r="A161" s="35" t="s">
        <x:v>183</x:v>
      </x:c>
      <x:c r="B161" s="35" t="s">
        <x:v>91</x:v>
      </x:c>
      <x:c r="C161" s="36" t="s">
        <x:v>81</x:v>
      </x:c>
      <x:c r="D161" s="37" t="s">
        <x:v>92</x:v>
      </x:c>
      <x:c r="E161" s="36" t="s"/>
      <x:c r="F161" s="36" t="s"/>
      <x:c r="G161" s="36" t="s"/>
      <x:c r="H161" s="38" t="s">
        <x:v>110</x:v>
      </x:c>
      <x:c r="I161" s="39" t="n">
        <x:v>1</x:v>
      </x:c>
      <x:c r="J161" s="40" t="s"/>
      <x:c r="K161" s="41">
        <x:f>ROUND(K167,2)</x:f>
      </x:c>
      <x:c r="L161" s="37" t="s">
        <x:v>184</x:v>
      </x:c>
      <x:c r="M161" s="36" t="s"/>
      <x:c r="N161" s="36" t="s"/>
      <x:c r="O161" s="36" t="s"/>
      <x:c r="P161" s="36" t="s"/>
      <x:c r="Q161" s="36" t="s"/>
      <x:c r="R161" s="36" t="s"/>
      <x:c r="S161" s="36" t="s"/>
      <x:c r="T161" s="36" t="s"/>
      <x:c r="U161" s="36" t="s"/>
      <x:c r="V161" s="36" t="s"/>
      <x:c r="W161" s="36" t="s"/>
      <x:c r="X161" s="36" t="s"/>
      <x:c r="Y161" s="36" t="s"/>
      <x:c r="Z161" s="36" t="s"/>
      <x:c r="AA161" s="36" t="s"/>
    </x:row>
    <x:row r="162" spans="1:27">
      <x:c r="B162" s="13" t="s">
        <x:v>123</x:v>
      </x:c>
    </x:row>
    <x:row r="163" spans="1:27">
      <x:c r="B163" s="0" t="s">
        <x:v>185</x:v>
      </x:c>
      <x:c r="C163" s="0" t="s">
        <x:v>127</x:v>
      </x:c>
      <x:c r="D163" s="0" t="s">
        <x:v>92</x:v>
      </x:c>
      <x:c r="E163" s="42" t="n">
        <x:v>0.035</x:v>
      </x:c>
      <x:c r="G163" s="0" t="s">
        <x:v>116</x:v>
      </x:c>
      <x:c r="H163" s="43" t="n">
        <x:v>0</x:v>
      </x:c>
      <x:c r="I163" s="0" t="s">
        <x:v>117</x:v>
      </x:c>
      <x:c r="J163" s="44">
        <x:f>ROUND(E163* H163,5)</x:f>
      </x:c>
      <x:c r="K163" s="45" t="s"/>
    </x:row>
    <x:row r="164" spans="1:27">
      <x:c r="D164" s="46" t="s">
        <x:v>131</x:v>
      </x:c>
      <x:c r="E164" s="45" t="s"/>
      <x:c r="H164" s="45" t="s"/>
      <x:c r="K164" s="43">
        <x:f>SUM(J163:J163)</x:f>
      </x:c>
    </x:row>
    <x:row r="165" spans="1:27">
      <x:c r="D165" s="46" t="s">
        <x:v>132</x:v>
      </x:c>
      <x:c r="E165" s="45" t="s"/>
      <x:c r="H165" s="45" t="s"/>
      <x:c r="K165" s="47">
        <x:f>SUM(J162:J164)</x:f>
      </x:c>
    </x:row>
    <x:row r="166" spans="1:27">
      <x:c r="D166" s="46" t="s">
        <x:v>146</x:v>
      </x:c>
      <x:c r="E166" s="45" t="s"/>
      <x:c r="H166" s="45" t="n">
        <x:v>5</x:v>
      </x:c>
      <x:c r="I166" s="0" t="s">
        <x:v>134</x:v>
      </x:c>
      <x:c r="K166" s="43">
        <x:f>ROUND(H166/100*K165,5)</x:f>
      </x:c>
    </x:row>
    <x:row r="167" spans="1:27">
      <x:c r="D167" s="46" t="s">
        <x:v>135</x:v>
      </x:c>
      <x:c r="E167" s="45" t="s"/>
      <x:c r="H167" s="45" t="s"/>
      <x:c r="K167" s="47">
        <x:f>SUM(K165:K166)</x:f>
      </x:c>
    </x:row>
    <x:row r="169" spans="1:27" customFormat="1" ht="45" customHeight="1">
      <x:c r="A169" s="35" t="s">
        <x:v>186</x:v>
      </x:c>
      <x:c r="B169" s="35" t="s">
        <x:v>87</x:v>
      </x:c>
      <x:c r="C169" s="36" t="s">
        <x:v>81</x:v>
      </x:c>
      <x:c r="D169" s="37" t="s">
        <x:v>88</x:v>
      </x:c>
      <x:c r="E169" s="36" t="s"/>
      <x:c r="F169" s="36" t="s"/>
      <x:c r="G169" s="36" t="s"/>
      <x:c r="H169" s="38" t="s">
        <x:v>110</x:v>
      </x:c>
      <x:c r="I169" s="39" t="n">
        <x:v>1</x:v>
      </x:c>
      <x:c r="J169" s="40" t="s"/>
      <x:c r="K169" s="41">
        <x:f>ROUND(K175,2)</x:f>
      </x:c>
      <x:c r="L169" s="37" t="s">
        <x:v>187</x:v>
      </x:c>
      <x:c r="M169" s="36" t="s"/>
      <x:c r="N169" s="36" t="s"/>
      <x:c r="O169" s="36" t="s"/>
      <x:c r="P169" s="36" t="s"/>
      <x:c r="Q169" s="36" t="s"/>
      <x:c r="R169" s="36" t="s"/>
      <x:c r="S169" s="36" t="s"/>
      <x:c r="T169" s="36" t="s"/>
      <x:c r="U169" s="36" t="s"/>
      <x:c r="V169" s="36" t="s"/>
      <x:c r="W169" s="36" t="s"/>
      <x:c r="X169" s="36" t="s"/>
      <x:c r="Y169" s="36" t="s"/>
      <x:c r="Z169" s="36" t="s"/>
      <x:c r="AA169" s="36" t="s"/>
    </x:row>
    <x:row r="170" spans="1:27">
      <x:c r="B170" s="13" t="s">
        <x:v>123</x:v>
      </x:c>
    </x:row>
    <x:row r="171" spans="1:27">
      <x:c r="B171" s="0" t="s">
        <x:v>188</x:v>
      </x:c>
      <x:c r="C171" s="0" t="s">
        <x:v>127</x:v>
      </x:c>
      <x:c r="D171" s="0" t="s">
        <x:v>88</x:v>
      </x:c>
      <x:c r="E171" s="42" t="n">
        <x:v>0.04</x:v>
      </x:c>
      <x:c r="G171" s="0" t="s">
        <x:v>116</x:v>
      </x:c>
      <x:c r="H171" s="43" t="n">
        <x:v>0</x:v>
      </x:c>
      <x:c r="I171" s="0" t="s">
        <x:v>117</x:v>
      </x:c>
      <x:c r="J171" s="44">
        <x:f>ROUND(E171* H171,5)</x:f>
      </x:c>
      <x:c r="K171" s="45" t="s"/>
    </x:row>
    <x:row r="172" spans="1:27">
      <x:c r="D172" s="46" t="s">
        <x:v>131</x:v>
      </x:c>
      <x:c r="E172" s="45" t="s"/>
      <x:c r="H172" s="45" t="s"/>
      <x:c r="K172" s="43">
        <x:f>SUM(J171:J171)</x:f>
      </x:c>
    </x:row>
    <x:row r="173" spans="1:27">
      <x:c r="D173" s="46" t="s">
        <x:v>132</x:v>
      </x:c>
      <x:c r="E173" s="45" t="s"/>
      <x:c r="H173" s="45" t="s"/>
      <x:c r="K173" s="47">
        <x:f>SUM(J170:J172)</x:f>
      </x:c>
    </x:row>
    <x:row r="174" spans="1:27">
      <x:c r="D174" s="46" t="s">
        <x:v>146</x:v>
      </x:c>
      <x:c r="E174" s="45" t="s"/>
      <x:c r="H174" s="45" t="n">
        <x:v>5</x:v>
      </x:c>
      <x:c r="I174" s="0" t="s">
        <x:v>134</x:v>
      </x:c>
      <x:c r="K174" s="43">
        <x:f>ROUND(H174/100*K173,5)</x:f>
      </x:c>
    </x:row>
    <x:row r="175" spans="1:27">
      <x:c r="D175" s="46" t="s">
        <x:v>135</x:v>
      </x:c>
      <x:c r="E175" s="45" t="s"/>
      <x:c r="H175" s="45" t="s"/>
      <x:c r="K175" s="47">
        <x:f>SUM(K173:K174)</x:f>
      </x:c>
    </x:row>
    <x:row r="177" spans="1:27" customFormat="1" ht="45" customHeight="1">
      <x:c r="A177" s="35" t="s">
        <x:v>189</x:v>
      </x:c>
      <x:c r="B177" s="35" t="s">
        <x:v>85</x:v>
      </x:c>
      <x:c r="C177" s="36" t="s">
        <x:v>81</x:v>
      </x:c>
      <x:c r="D177" s="37" t="s">
        <x:v>86</x:v>
      </x:c>
      <x:c r="E177" s="36" t="s"/>
      <x:c r="F177" s="36" t="s"/>
      <x:c r="G177" s="36" t="s"/>
      <x:c r="H177" s="38" t="s">
        <x:v>110</x:v>
      </x:c>
      <x:c r="I177" s="39" t="n">
        <x:v>1</x:v>
      </x:c>
      <x:c r="J177" s="40" t="s"/>
      <x:c r="K177" s="41">
        <x:f>ROUND(K183,2)</x:f>
      </x:c>
      <x:c r="L177" s="37" t="s">
        <x:v>190</x:v>
      </x:c>
      <x:c r="M177" s="36" t="s"/>
      <x:c r="N177" s="36" t="s"/>
      <x:c r="O177" s="36" t="s"/>
      <x:c r="P177" s="36" t="s"/>
      <x:c r="Q177" s="36" t="s"/>
      <x:c r="R177" s="36" t="s"/>
      <x:c r="S177" s="36" t="s"/>
      <x:c r="T177" s="36" t="s"/>
      <x:c r="U177" s="36" t="s"/>
      <x:c r="V177" s="36" t="s"/>
      <x:c r="W177" s="36" t="s"/>
      <x:c r="X177" s="36" t="s"/>
      <x:c r="Y177" s="36" t="s"/>
      <x:c r="Z177" s="36" t="s"/>
      <x:c r="AA177" s="36" t="s"/>
    </x:row>
    <x:row r="178" spans="1:27">
      <x:c r="B178" s="13" t="s">
        <x:v>123</x:v>
      </x:c>
    </x:row>
    <x:row r="179" spans="1:27">
      <x:c r="B179" s="0" t="s">
        <x:v>191</x:v>
      </x:c>
      <x:c r="C179" s="0" t="s">
        <x:v>127</x:v>
      </x:c>
      <x:c r="D179" s="0" t="s">
        <x:v>86</x:v>
      </x:c>
      <x:c r="E179" s="42" t="n">
        <x:v>0.19</x:v>
      </x:c>
      <x:c r="G179" s="0" t="s">
        <x:v>116</x:v>
      </x:c>
      <x:c r="H179" s="43" t="n">
        <x:v>61.71</x:v>
      </x:c>
      <x:c r="I179" s="0" t="s">
        <x:v>117</x:v>
      </x:c>
      <x:c r="J179" s="44">
        <x:f>ROUND(E179* H179,5)</x:f>
      </x:c>
      <x:c r="K179" s="45" t="s"/>
    </x:row>
    <x:row r="180" spans="1:27">
      <x:c r="D180" s="46" t="s">
        <x:v>131</x:v>
      </x:c>
      <x:c r="E180" s="45" t="s"/>
      <x:c r="H180" s="45" t="s"/>
      <x:c r="K180" s="43">
        <x:f>SUM(J179:J179)</x:f>
      </x:c>
    </x:row>
    <x:row r="181" spans="1:27">
      <x:c r="D181" s="46" t="s">
        <x:v>132</x:v>
      </x:c>
      <x:c r="E181" s="45" t="s"/>
      <x:c r="H181" s="45" t="s"/>
      <x:c r="K181" s="47">
        <x:f>SUM(J178:J180)</x:f>
      </x:c>
    </x:row>
    <x:row r="182" spans="1:27">
      <x:c r="D182" s="46" t="s">
        <x:v>146</x:v>
      </x:c>
      <x:c r="E182" s="45" t="s"/>
      <x:c r="H182" s="45" t="n">
        <x:v>5</x:v>
      </x:c>
      <x:c r="I182" s="0" t="s">
        <x:v>134</x:v>
      </x:c>
      <x:c r="K182" s="43">
        <x:f>ROUND(H182/100*K181,5)</x:f>
      </x:c>
    </x:row>
    <x:row r="183" spans="1:27">
      <x:c r="D183" s="46" t="s">
        <x:v>135</x:v>
      </x:c>
      <x:c r="E183" s="45" t="s"/>
      <x:c r="H183" s="45" t="s"/>
      <x:c r="K183" s="47">
        <x:f>SUM(K181:K182)</x:f>
      </x:c>
    </x:row>
    <x:row r="185" spans="1:27" customFormat="1" ht="45" customHeight="1">
      <x:c r="A185" s="35" t="s">
        <x:v>192</x:v>
      </x:c>
      <x:c r="B185" s="35" t="s">
        <x:v>89</x:v>
      </x:c>
      <x:c r="C185" s="36" t="s">
        <x:v>81</x:v>
      </x:c>
      <x:c r="D185" s="37" t="s">
        <x:v>90</x:v>
      </x:c>
      <x:c r="E185" s="36" t="s"/>
      <x:c r="F185" s="36" t="s"/>
      <x:c r="G185" s="36" t="s"/>
      <x:c r="H185" s="38" t="s">
        <x:v>110</x:v>
      </x:c>
      <x:c r="I185" s="39" t="n">
        <x:v>1</x:v>
      </x:c>
      <x:c r="J185" s="40" t="s"/>
      <x:c r="K185" s="41">
        <x:f>ROUND(K191,2)</x:f>
      </x:c>
      <x:c r="L185" s="37" t="s">
        <x:v>193</x:v>
      </x:c>
      <x:c r="M185" s="36" t="s"/>
      <x:c r="N185" s="36" t="s"/>
      <x:c r="O185" s="36" t="s"/>
      <x:c r="P185" s="36" t="s"/>
      <x:c r="Q185" s="36" t="s"/>
      <x:c r="R185" s="36" t="s"/>
      <x:c r="S185" s="36" t="s"/>
      <x:c r="T185" s="36" t="s"/>
      <x:c r="U185" s="36" t="s"/>
      <x:c r="V185" s="36" t="s"/>
      <x:c r="W185" s="36" t="s"/>
      <x:c r="X185" s="36" t="s"/>
      <x:c r="Y185" s="36" t="s"/>
      <x:c r="Z185" s="36" t="s"/>
      <x:c r="AA185" s="36" t="s"/>
    </x:row>
    <x:row r="186" spans="1:27">
      <x:c r="B186" s="13" t="s">
        <x:v>123</x:v>
      </x:c>
    </x:row>
    <x:row r="187" spans="1:27">
      <x:c r="B187" s="0" t="s">
        <x:v>194</x:v>
      </x:c>
      <x:c r="C187" s="0" t="s">
        <x:v>127</x:v>
      </x:c>
      <x:c r="D187" s="0" t="s">
        <x:v>90</x:v>
      </x:c>
      <x:c r="E187" s="42" t="n">
        <x:v>0.2</x:v>
      </x:c>
      <x:c r="G187" s="0" t="s">
        <x:v>116</x:v>
      </x:c>
      <x:c r="H187" s="43" t="n">
        <x:v>-162.4</x:v>
      </x:c>
      <x:c r="I187" s="0" t="s">
        <x:v>117</x:v>
      </x:c>
      <x:c r="J187" s="44">
        <x:f>ROUND(E187* H187,5)</x:f>
      </x:c>
      <x:c r="K187" s="45" t="s"/>
    </x:row>
    <x:row r="188" spans="1:27">
      <x:c r="D188" s="46" t="s">
        <x:v>131</x:v>
      </x:c>
      <x:c r="E188" s="45" t="s"/>
      <x:c r="H188" s="45" t="s"/>
      <x:c r="K188" s="43">
        <x:f>SUM(J187:J187)</x:f>
      </x:c>
    </x:row>
    <x:row r="189" spans="1:27">
      <x:c r="D189" s="46" t="s">
        <x:v>132</x:v>
      </x:c>
      <x:c r="E189" s="45" t="s"/>
      <x:c r="H189" s="45" t="s"/>
      <x:c r="K189" s="47">
        <x:f>SUM(J186:J188)</x:f>
      </x:c>
    </x:row>
    <x:row r="190" spans="1:27">
      <x:c r="D190" s="46" t="s">
        <x:v>146</x:v>
      </x:c>
      <x:c r="E190" s="45" t="s"/>
      <x:c r="H190" s="45" t="n">
        <x:v>5</x:v>
      </x:c>
      <x:c r="I190" s="0" t="s">
        <x:v>134</x:v>
      </x:c>
      <x:c r="K190" s="43">
        <x:f>ROUND(H190/100*K189,5)</x:f>
      </x:c>
    </x:row>
    <x:row r="191" spans="1:27">
      <x:c r="D191" s="46" t="s">
        <x:v>135</x:v>
      </x:c>
      <x:c r="E191" s="45" t="s"/>
      <x:c r="H191" s="45" t="s"/>
      <x:c r="K191" s="47">
        <x:f>SUM(K189:K190)</x:f>
      </x:c>
    </x:row>
    <x:row r="193" spans="1:27" customFormat="1" ht="45" customHeight="1">
      <x:c r="A193" s="35" t="s">
        <x:v>195</x:v>
      </x:c>
      <x:c r="B193" s="35" t="s">
        <x:v>93</x:v>
      </x:c>
      <x:c r="C193" s="36" t="s">
        <x:v>81</x:v>
      </x:c>
      <x:c r="D193" s="37" t="s">
        <x:v>94</x:v>
      </x:c>
      <x:c r="E193" s="36" t="s"/>
      <x:c r="F193" s="36" t="s"/>
      <x:c r="G193" s="36" t="s"/>
      <x:c r="H193" s="38" t="s">
        <x:v>110</x:v>
      </x:c>
      <x:c r="I193" s="39" t="n">
        <x:v>1</x:v>
      </x:c>
      <x:c r="J193" s="40" t="s"/>
      <x:c r="K193" s="41">
        <x:f>ROUND(K199,2)</x:f>
      </x:c>
      <x:c r="L193" s="37" t="s">
        <x:v>196</x:v>
      </x:c>
      <x:c r="M193" s="36" t="s"/>
      <x:c r="N193" s="36" t="s"/>
      <x:c r="O193" s="36" t="s"/>
      <x:c r="P193" s="36" t="s"/>
      <x:c r="Q193" s="36" t="s"/>
      <x:c r="R193" s="36" t="s"/>
      <x:c r="S193" s="36" t="s"/>
      <x:c r="T193" s="36" t="s"/>
      <x:c r="U193" s="36" t="s"/>
      <x:c r="V193" s="36" t="s"/>
      <x:c r="W193" s="36" t="s"/>
      <x:c r="X193" s="36" t="s"/>
      <x:c r="Y193" s="36" t="s"/>
      <x:c r="Z193" s="36" t="s"/>
      <x:c r="AA193" s="36" t="s"/>
    </x:row>
    <x:row r="194" spans="1:27">
      <x:c r="B194" s="13" t="s">
        <x:v>123</x:v>
      </x:c>
    </x:row>
    <x:row r="195" spans="1:27">
      <x:c r="B195" s="0" t="s">
        <x:v>197</x:v>
      </x:c>
      <x:c r="C195" s="0" t="s">
        <x:v>127</x:v>
      </x:c>
      <x:c r="D195" s="0" t="s">
        <x:v>94</x:v>
      </x:c>
      <x:c r="E195" s="42" t="n">
        <x:v>1</x:v>
      </x:c>
      <x:c r="G195" s="0" t="s">
        <x:v>116</x:v>
      </x:c>
      <x:c r="H195" s="43" t="n">
        <x:v>20.3</x:v>
      </x:c>
      <x:c r="I195" s="0" t="s">
        <x:v>117</x:v>
      </x:c>
      <x:c r="J195" s="44">
        <x:f>ROUND(E195* H195,5)</x:f>
      </x:c>
      <x:c r="K195" s="45" t="s"/>
    </x:row>
    <x:row r="196" spans="1:27">
      <x:c r="D196" s="46" t="s">
        <x:v>131</x:v>
      </x:c>
      <x:c r="E196" s="45" t="s"/>
      <x:c r="H196" s="45" t="s"/>
      <x:c r="K196" s="43">
        <x:f>SUM(J195:J195)</x:f>
      </x:c>
    </x:row>
    <x:row r="197" spans="1:27">
      <x:c r="D197" s="46" t="s">
        <x:v>132</x:v>
      </x:c>
      <x:c r="E197" s="45" t="s"/>
      <x:c r="H197" s="45" t="s"/>
      <x:c r="K197" s="47">
        <x:f>SUM(J194:J196)</x:f>
      </x:c>
    </x:row>
    <x:row r="198" spans="1:27">
      <x:c r="D198" s="46" t="s">
        <x:v>146</x:v>
      </x:c>
      <x:c r="E198" s="45" t="s"/>
      <x:c r="H198" s="45" t="n">
        <x:v>5</x:v>
      </x:c>
      <x:c r="I198" s="0" t="s">
        <x:v>134</x:v>
      </x:c>
      <x:c r="K198" s="43">
        <x:f>ROUND(H198/100*K197,5)</x:f>
      </x:c>
    </x:row>
    <x:row r="199" spans="1:27">
      <x:c r="D199" s="46" t="s">
        <x:v>135</x:v>
      </x:c>
      <x:c r="E199" s="45" t="s"/>
      <x:c r="H199" s="45" t="s"/>
      <x:c r="K199" s="47">
        <x:f>SUM(K197:K198)</x:f>
      </x:c>
    </x:row>
    <x:row r="201" spans="1:27" customFormat="1" ht="45" customHeight="1">
      <x:c r="A201" s="35" t="s">
        <x:v>198</x:v>
      </x:c>
      <x:c r="B201" s="35" t="s">
        <x:v>28</x:v>
      </x:c>
      <x:c r="C201" s="36" t="s">
        <x:v>20</x:v>
      </x:c>
      <x:c r="D201" s="37" t="s">
        <x:v>29</x:v>
      </x:c>
      <x:c r="E201" s="36" t="s"/>
      <x:c r="F201" s="36" t="s"/>
      <x:c r="G201" s="36" t="s"/>
      <x:c r="H201" s="38" t="s">
        <x:v>110</x:v>
      </x:c>
      <x:c r="I201" s="39" t="n">
        <x:v>1</x:v>
      </x:c>
      <x:c r="J201" s="40" t="s"/>
      <x:c r="K201" s="41">
        <x:f>ROUND(K213,2)</x:f>
      </x:c>
      <x:c r="L201" s="37" t="s">
        <x:v>199</x:v>
      </x:c>
      <x:c r="M201" s="36" t="s"/>
      <x:c r="N201" s="36" t="s"/>
      <x:c r="O201" s="36" t="s"/>
      <x:c r="P201" s="36" t="s"/>
      <x:c r="Q201" s="36" t="s"/>
      <x:c r="R201" s="36" t="s"/>
      <x:c r="S201" s="36" t="s"/>
      <x:c r="T201" s="36" t="s"/>
      <x:c r="U201" s="36" t="s"/>
      <x:c r="V201" s="36" t="s"/>
      <x:c r="W201" s="36" t="s"/>
      <x:c r="X201" s="36" t="s"/>
      <x:c r="Y201" s="36" t="s"/>
      <x:c r="Z201" s="36" t="s"/>
      <x:c r="AA201" s="36" t="s"/>
    </x:row>
    <x:row r="202" spans="1:27">
      <x:c r="B202" s="13" t="s">
        <x:v>112</x:v>
      </x:c>
    </x:row>
    <x:row r="203" spans="1:27">
      <x:c r="B203" s="0" t="s">
        <x:v>200</x:v>
      </x:c>
      <x:c r="C203" s="0" t="s">
        <x:v>61</x:v>
      </x:c>
      <x:c r="D203" s="0" t="s">
        <x:v>201</x:v>
      </x:c>
      <x:c r="E203" s="42" t="n">
        <x:v>0.05</x:v>
      </x:c>
      <x:c r="F203" s="0" t="s">
        <x:v>115</x:v>
      </x:c>
      <x:c r="G203" s="0" t="s">
        <x:v>116</x:v>
      </x:c>
      <x:c r="H203" s="43" t="n">
        <x:v>29.42</x:v>
      </x:c>
      <x:c r="I203" s="0" t="s">
        <x:v>117</x:v>
      </x:c>
      <x:c r="J203" s="44">
        <x:f>ROUND(E203/I201* H203,5)</x:f>
      </x:c>
      <x:c r="K203" s="45" t="s"/>
    </x:row>
    <x:row r="204" spans="1:27">
      <x:c r="B204" s="0" t="s">
        <x:v>165</x:v>
      </x:c>
      <x:c r="C204" s="0" t="s">
        <x:v>61</x:v>
      </x:c>
      <x:c r="D204" s="0" t="s">
        <x:v>166</x:v>
      </x:c>
      <x:c r="E204" s="42" t="n">
        <x:v>0.1</x:v>
      </x:c>
      <x:c r="F204" s="0" t="s">
        <x:v>115</x:v>
      </x:c>
      <x:c r="G204" s="0" t="s">
        <x:v>116</x:v>
      </x:c>
      <x:c r="H204" s="43" t="n">
        <x:v>24.55</x:v>
      </x:c>
      <x:c r="I204" s="0" t="s">
        <x:v>117</x:v>
      </x:c>
      <x:c r="J204" s="44">
        <x:f>ROUND(E204/I201* H204,5)</x:f>
      </x:c>
      <x:c r="K204" s="45" t="s"/>
    </x:row>
    <x:row r="205" spans="1:27">
      <x:c r="D205" s="46" t="s">
        <x:v>118</x:v>
      </x:c>
      <x:c r="E205" s="45" t="s"/>
      <x:c r="H205" s="45" t="s"/>
      <x:c r="K205" s="43">
        <x:f>SUM(J203:J204)</x:f>
      </x:c>
    </x:row>
    <x:row r="206" spans="1:27">
      <x:c r="B206" s="13" t="s">
        <x:v>119</x:v>
      </x:c>
      <x:c r="E206" s="45" t="s"/>
      <x:c r="H206" s="45" t="s"/>
      <x:c r="K206" s="45" t="s"/>
    </x:row>
    <x:row r="207" spans="1:27">
      <x:c r="B207" s="0" t="s">
        <x:v>169</x:v>
      </x:c>
      <x:c r="C207" s="0" t="s">
        <x:v>61</x:v>
      </x:c>
      <x:c r="D207" s="0" t="s">
        <x:v>170</x:v>
      </x:c>
      <x:c r="E207" s="42" t="n">
        <x:v>0.2</x:v>
      </x:c>
      <x:c r="F207" s="0" t="s">
        <x:v>115</x:v>
      </x:c>
      <x:c r="G207" s="0" t="s">
        <x:v>116</x:v>
      </x:c>
      <x:c r="H207" s="43" t="n">
        <x:v>18.08</x:v>
      </x:c>
      <x:c r="I207" s="0" t="s">
        <x:v>117</x:v>
      </x:c>
      <x:c r="J207" s="44">
        <x:f>ROUND(E207/I201* H207,5)</x:f>
      </x:c>
      <x:c r="K207" s="45" t="s"/>
    </x:row>
    <x:row r="208" spans="1:27">
      <x:c r="D208" s="46" t="s">
        <x:v>122</x:v>
      </x:c>
      <x:c r="E208" s="45" t="s"/>
      <x:c r="H208" s="45" t="s"/>
      <x:c r="K208" s="43">
        <x:f>SUM(J207:J207)</x:f>
      </x:c>
    </x:row>
    <x:row r="209" spans="1:27">
      <x:c r="E209" s="45" t="s"/>
      <x:c r="H209" s="45" t="s"/>
      <x:c r="K209" s="45" t="s"/>
    </x:row>
    <x:row r="210" spans="1:27">
      <x:c r="D210" s="46" t="s">
        <x:v>133</x:v>
      </x:c>
      <x:c r="E210" s="45" t="s"/>
      <x:c r="H210" s="45" t="n">
        <x:v>1.5</x:v>
      </x:c>
      <x:c r="I210" s="0" t="s">
        <x:v>134</x:v>
      </x:c>
      <x:c r="J210" s="0">
        <x:f>ROUND(H210/100*K205,5)</x:f>
      </x:c>
      <x:c r="K210" s="45" t="s"/>
    </x:row>
    <x:row r="211" spans="1:27">
      <x:c r="D211" s="46" t="s">
        <x:v>132</x:v>
      </x:c>
      <x:c r="E211" s="45" t="s"/>
      <x:c r="H211" s="45" t="s"/>
      <x:c r="K211" s="47">
        <x:f>SUM(J202:J210)</x:f>
      </x:c>
    </x:row>
    <x:row r="212" spans="1:27">
      <x:c r="D212" s="46" t="s">
        <x:v>146</x:v>
      </x:c>
      <x:c r="E212" s="45" t="s"/>
      <x:c r="H212" s="45" t="n">
        <x:v>5</x:v>
      </x:c>
      <x:c r="I212" s="0" t="s">
        <x:v>134</x:v>
      </x:c>
      <x:c r="K212" s="43">
        <x:f>ROUND(H212/100*K211,5)</x:f>
      </x:c>
    </x:row>
    <x:row r="213" spans="1:27">
      <x:c r="D213" s="46" t="s">
        <x:v>135</x:v>
      </x:c>
      <x:c r="E213" s="45" t="s"/>
      <x:c r="H213" s="45" t="s"/>
      <x:c r="K213" s="47">
        <x:f>SUM(K211:K212)</x:f>
      </x:c>
    </x:row>
    <x:row r="215" spans="1:27" customFormat="1" ht="45" customHeight="1">
      <x:c r="A215" s="35" t="s">
        <x:v>202</x:v>
      </x:c>
      <x:c r="B215" s="35" t="s">
        <x:v>30</x:v>
      </x:c>
      <x:c r="C215" s="36" t="s">
        <x:v>20</x:v>
      </x:c>
      <x:c r="D215" s="37" t="s">
        <x:v>31</x:v>
      </x:c>
      <x:c r="E215" s="36" t="s"/>
      <x:c r="F215" s="36" t="s"/>
      <x:c r="G215" s="36" t="s"/>
      <x:c r="H215" s="38" t="s">
        <x:v>110</x:v>
      </x:c>
      <x:c r="I215" s="39" t="n">
        <x:v>1</x:v>
      </x:c>
      <x:c r="J215" s="40" t="s"/>
      <x:c r="K215" s="41">
        <x:f>ROUND(K231,2)</x:f>
      </x:c>
      <x:c r="L215" s="37" t="s">
        <x:v>203</x:v>
      </x:c>
      <x:c r="M215" s="36" t="s"/>
      <x:c r="N215" s="36" t="s"/>
      <x:c r="O215" s="36" t="s"/>
      <x:c r="P215" s="36" t="s"/>
      <x:c r="Q215" s="36" t="s"/>
      <x:c r="R215" s="36" t="s"/>
      <x:c r="S215" s="36" t="s"/>
      <x:c r="T215" s="36" t="s"/>
      <x:c r="U215" s="36" t="s"/>
      <x:c r="V215" s="36" t="s"/>
      <x:c r="W215" s="36" t="s"/>
      <x:c r="X215" s="36" t="s"/>
      <x:c r="Y215" s="36" t="s"/>
      <x:c r="Z215" s="36" t="s"/>
      <x:c r="AA215" s="36" t="s"/>
    </x:row>
    <x:row r="216" spans="1:27">
      <x:c r="B216" s="13" t="s">
        <x:v>112</x:v>
      </x:c>
    </x:row>
    <x:row r="217" spans="1:27">
      <x:c r="B217" s="0" t="s">
        <x:v>200</x:v>
      </x:c>
      <x:c r="C217" s="0" t="s">
        <x:v>61</x:v>
      </x:c>
      <x:c r="D217" s="0" t="s">
        <x:v>201</x:v>
      </x:c>
      <x:c r="E217" s="42" t="n">
        <x:v>0.05</x:v>
      </x:c>
      <x:c r="F217" s="0" t="s">
        <x:v>115</x:v>
      </x:c>
      <x:c r="G217" s="0" t="s">
        <x:v>116</x:v>
      </x:c>
      <x:c r="H217" s="43" t="n">
        <x:v>29.42</x:v>
      </x:c>
      <x:c r="I217" s="0" t="s">
        <x:v>117</x:v>
      </x:c>
      <x:c r="J217" s="44">
        <x:f>ROUND(E217/I215* H217,5)</x:f>
      </x:c>
      <x:c r="K217" s="45" t="s"/>
    </x:row>
    <x:row r="218" spans="1:27">
      <x:c r="B218" s="0" t="s">
        <x:v>165</x:v>
      </x:c>
      <x:c r="C218" s="0" t="s">
        <x:v>61</x:v>
      </x:c>
      <x:c r="D218" s="0" t="s">
        <x:v>166</x:v>
      </x:c>
      <x:c r="E218" s="42" t="n">
        <x:v>0.05</x:v>
      </x:c>
      <x:c r="F218" s="0" t="s">
        <x:v>115</x:v>
      </x:c>
      <x:c r="G218" s="0" t="s">
        <x:v>116</x:v>
      </x:c>
      <x:c r="H218" s="43" t="n">
        <x:v>24.55</x:v>
      </x:c>
      <x:c r="I218" s="0" t="s">
        <x:v>117</x:v>
      </x:c>
      <x:c r="J218" s="44">
        <x:f>ROUND(E218/I215* H218,5)</x:f>
      </x:c>
      <x:c r="K218" s="45" t="s"/>
    </x:row>
    <x:row r="219" spans="1:27">
      <x:c r="D219" s="46" t="s">
        <x:v>118</x:v>
      </x:c>
      <x:c r="E219" s="45" t="s"/>
      <x:c r="H219" s="45" t="s"/>
      <x:c r="K219" s="43">
        <x:f>SUM(J217:J218)</x:f>
      </x:c>
    </x:row>
    <x:row r="220" spans="1:27">
      <x:c r="B220" s="13" t="s">
        <x:v>119</x:v>
      </x:c>
      <x:c r="E220" s="45" t="s"/>
      <x:c r="H220" s="45" t="s"/>
      <x:c r="K220" s="45" t="s"/>
    </x:row>
    <x:row r="221" spans="1:27">
      <x:c r="B221" s="0" t="s">
        <x:v>204</x:v>
      </x:c>
      <x:c r="C221" s="0" t="s">
        <x:v>61</x:v>
      </x:c>
      <x:c r="D221" s="0" t="s">
        <x:v>205</x:v>
      </x:c>
      <x:c r="E221" s="42" t="n">
        <x:v>0.01</x:v>
      </x:c>
      <x:c r="F221" s="0" t="s">
        <x:v>115</x:v>
      </x:c>
      <x:c r="G221" s="0" t="s">
        <x:v>116</x:v>
      </x:c>
      <x:c r="H221" s="43" t="n">
        <x:v>5.35</x:v>
      </x:c>
      <x:c r="I221" s="0" t="s">
        <x:v>117</x:v>
      </x:c>
      <x:c r="J221" s="44">
        <x:f>ROUND(E221/I215* H221,5)</x:f>
      </x:c>
      <x:c r="K221" s="45" t="s"/>
    </x:row>
    <x:row r="222" spans="1:27">
      <x:c r="D222" s="46" t="s">
        <x:v>122</x:v>
      </x:c>
      <x:c r="E222" s="45" t="s"/>
      <x:c r="H222" s="45" t="s"/>
      <x:c r="K222" s="43">
        <x:f>SUM(J221:J221)</x:f>
      </x:c>
    </x:row>
    <x:row r="223" spans="1:27">
      <x:c r="B223" s="13" t="s">
        <x:v>123</x:v>
      </x:c>
      <x:c r="E223" s="45" t="s"/>
      <x:c r="H223" s="45" t="s"/>
      <x:c r="K223" s="45" t="s"/>
    </x:row>
    <x:row r="224" spans="1:27">
      <x:c r="B224" s="0" t="s">
        <x:v>206</x:v>
      </x:c>
      <x:c r="C224" s="0" t="s">
        <x:v>17</x:v>
      </x:c>
      <x:c r="D224" s="0" t="s">
        <x:v>207</x:v>
      </x:c>
      <x:c r="E224" s="42" t="n">
        <x:v>0.4</x:v>
      </x:c>
      <x:c r="G224" s="0" t="s">
        <x:v>116</x:v>
      </x:c>
      <x:c r="H224" s="43" t="n">
        <x:v>0.42</x:v>
      </x:c>
      <x:c r="I224" s="0" t="s">
        <x:v>117</x:v>
      </x:c>
      <x:c r="J224" s="44">
        <x:f>ROUND(E224* H224,5)</x:f>
      </x:c>
      <x:c r="K224" s="45" t="s"/>
    </x:row>
    <x:row r="225" spans="1:27">
      <x:c r="B225" s="0" t="s">
        <x:v>208</x:v>
      </x:c>
      <x:c r="C225" s="0" t="s">
        <x:v>81</x:v>
      </x:c>
      <x:c r="D225" s="0" t="s">
        <x:v>209</x:v>
      </x:c>
      <x:c r="E225" s="42" t="n">
        <x:v>0.05</x:v>
      </x:c>
      <x:c r="G225" s="0" t="s">
        <x:v>116</x:v>
      </x:c>
      <x:c r="H225" s="43" t="n">
        <x:v>102.48</x:v>
      </x:c>
      <x:c r="I225" s="0" t="s">
        <x:v>117</x:v>
      </x:c>
      <x:c r="J225" s="44">
        <x:f>ROUND(E225* H225,5)</x:f>
      </x:c>
      <x:c r="K225" s="45" t="s"/>
    </x:row>
    <x:row r="226" spans="1:27">
      <x:c r="D226" s="46" t="s">
        <x:v>131</x:v>
      </x:c>
      <x:c r="E226" s="45" t="s"/>
      <x:c r="H226" s="45" t="s"/>
      <x:c r="K226" s="43">
        <x:f>SUM(J224:J225)</x:f>
      </x:c>
    </x:row>
    <x:row r="227" spans="1:27">
      <x:c r="E227" s="45" t="s"/>
      <x:c r="H227" s="45" t="s"/>
      <x:c r="K227" s="45" t="s"/>
    </x:row>
    <x:row r="228" spans="1:27">
      <x:c r="D228" s="46" t="s">
        <x:v>133</x:v>
      </x:c>
      <x:c r="E228" s="45" t="s"/>
      <x:c r="H228" s="45" t="n">
        <x:v>1.5</x:v>
      </x:c>
      <x:c r="I228" s="0" t="s">
        <x:v>134</x:v>
      </x:c>
      <x:c r="J228" s="0">
        <x:f>ROUND(H228/100*K219,5)</x:f>
      </x:c>
      <x:c r="K228" s="45" t="s"/>
    </x:row>
    <x:row r="229" spans="1:27">
      <x:c r="D229" s="46" t="s">
        <x:v>132</x:v>
      </x:c>
      <x:c r="E229" s="45" t="s"/>
      <x:c r="H229" s="45" t="s"/>
      <x:c r="K229" s="47">
        <x:f>SUM(J216:J228)</x:f>
      </x:c>
    </x:row>
    <x:row r="230" spans="1:27">
      <x:c r="D230" s="46" t="s">
        <x:v>146</x:v>
      </x:c>
      <x:c r="E230" s="45" t="s"/>
      <x:c r="H230" s="45" t="n">
        <x:v>5</x:v>
      </x:c>
      <x:c r="I230" s="0" t="s">
        <x:v>134</x:v>
      </x:c>
      <x:c r="K230" s="43">
        <x:f>ROUND(H230/100*K229,5)</x:f>
      </x:c>
    </x:row>
    <x:row r="231" spans="1:27">
      <x:c r="D231" s="46" t="s">
        <x:v>135</x:v>
      </x:c>
      <x:c r="E231" s="45" t="s"/>
      <x:c r="H231" s="45" t="s"/>
      <x:c r="K231" s="47">
        <x:f>SUM(K229:K230)</x:f>
      </x:c>
    </x:row>
    <x:row r="233" spans="1:27" customFormat="1" ht="45" customHeight="1">
      <x:c r="A233" s="35" t="s">
        <x:v>210</x:v>
      </x:c>
      <x:c r="B233" s="35" t="s">
        <x:v>36</x:v>
      </x:c>
      <x:c r="C233" s="36" t="s">
        <x:v>17</x:v>
      </x:c>
      <x:c r="D233" s="37" t="s">
        <x:v>37</x:v>
      </x:c>
      <x:c r="E233" s="36" t="s"/>
      <x:c r="F233" s="36" t="s"/>
      <x:c r="G233" s="36" t="s"/>
      <x:c r="H233" s="38" t="s">
        <x:v>110</x:v>
      </x:c>
      <x:c r="I233" s="39" t="n">
        <x:v>1</x:v>
      </x:c>
      <x:c r="J233" s="40" t="s"/>
      <x:c r="K233" s="41">
        <x:f>ROUND(K251,2)</x:f>
      </x:c>
      <x:c r="L233" s="37" t="s">
        <x:v>211</x:v>
      </x:c>
      <x:c r="M233" s="36" t="s"/>
      <x:c r="N233" s="36" t="s"/>
      <x:c r="O233" s="36" t="s"/>
      <x:c r="P233" s="36" t="s"/>
      <x:c r="Q233" s="36" t="s"/>
      <x:c r="R233" s="36" t="s"/>
      <x:c r="S233" s="36" t="s"/>
      <x:c r="T233" s="36" t="s"/>
      <x:c r="U233" s="36" t="s"/>
      <x:c r="V233" s="36" t="s"/>
      <x:c r="W233" s="36" t="s"/>
      <x:c r="X233" s="36" t="s"/>
      <x:c r="Y233" s="36" t="s"/>
      <x:c r="Z233" s="36" t="s"/>
      <x:c r="AA233" s="36" t="s"/>
    </x:row>
    <x:row r="234" spans="1:27">
      <x:c r="B234" s="13" t="s">
        <x:v>112</x:v>
      </x:c>
    </x:row>
    <x:row r="235" spans="1:27">
      <x:c r="B235" s="0" t="s">
        <x:v>165</x:v>
      </x:c>
      <x:c r="C235" s="0" t="s">
        <x:v>61</x:v>
      </x:c>
      <x:c r="D235" s="0" t="s">
        <x:v>166</x:v>
      </x:c>
      <x:c r="E235" s="42" t="n">
        <x:v>0.2</x:v>
      </x:c>
      <x:c r="F235" s="0" t="s">
        <x:v>115</x:v>
      </x:c>
      <x:c r="G235" s="0" t="s">
        <x:v>116</x:v>
      </x:c>
      <x:c r="H235" s="43" t="n">
        <x:v>24.55</x:v>
      </x:c>
      <x:c r="I235" s="0" t="s">
        <x:v>117</x:v>
      </x:c>
      <x:c r="J235" s="44">
        <x:f>ROUND(E235/I233* H235,5)</x:f>
      </x:c>
      <x:c r="K235" s="45" t="s"/>
    </x:row>
    <x:row r="236" spans="1:27">
      <x:c r="B236" s="0" t="s">
        <x:v>212</x:v>
      </x:c>
      <x:c r="C236" s="0" t="s">
        <x:v>61</x:v>
      </x:c>
      <x:c r="D236" s="0" t="s">
        <x:v>213</x:v>
      </x:c>
      <x:c r="E236" s="42" t="n">
        <x:v>0.2</x:v>
      </x:c>
      <x:c r="F236" s="0" t="s">
        <x:v>115</x:v>
      </x:c>
      <x:c r="G236" s="0" t="s">
        <x:v>116</x:v>
      </x:c>
      <x:c r="H236" s="43" t="n">
        <x:v>29.42</x:v>
      </x:c>
      <x:c r="I236" s="0" t="s">
        <x:v>117</x:v>
      </x:c>
      <x:c r="J236" s="44">
        <x:f>ROUND(E236/I233* H236,5)</x:f>
      </x:c>
      <x:c r="K236" s="45" t="s"/>
    </x:row>
    <x:row r="237" spans="1:27">
      <x:c r="D237" s="46" t="s">
        <x:v>118</x:v>
      </x:c>
      <x:c r="E237" s="45" t="s"/>
      <x:c r="H237" s="45" t="s"/>
      <x:c r="K237" s="43">
        <x:f>SUM(J235:J236)</x:f>
      </x:c>
    </x:row>
    <x:row r="238" spans="1:27">
      <x:c r="B238" s="13" t="s">
        <x:v>123</x:v>
      </x:c>
      <x:c r="E238" s="45" t="s"/>
      <x:c r="H238" s="45" t="s"/>
      <x:c r="K238" s="45" t="s"/>
    </x:row>
    <x:row r="239" spans="1:27">
      <x:c r="B239" s="0" t="s">
        <x:v>214</x:v>
      </x:c>
      <x:c r="C239" s="0" t="s">
        <x:v>17</x:v>
      </x:c>
      <x:c r="D239" s="0" t="s">
        <x:v>215</x:v>
      </x:c>
      <x:c r="E239" s="42" t="n">
        <x:v>1</x:v>
      </x:c>
      <x:c r="G239" s="0" t="s">
        <x:v>116</x:v>
      </x:c>
      <x:c r="H239" s="43" t="n">
        <x:v>72.98</x:v>
      </x:c>
      <x:c r="I239" s="0" t="s">
        <x:v>117</x:v>
      </x:c>
      <x:c r="J239" s="44">
        <x:f>ROUND(E239* H239,5)</x:f>
      </x:c>
      <x:c r="K239" s="45" t="s"/>
    </x:row>
    <x:row r="240" spans="1:27">
      <x:c r="B240" s="0" t="s">
        <x:v>216</x:v>
      </x:c>
      <x:c r="C240" s="0" t="s">
        <x:v>140</x:v>
      </x:c>
      <x:c r="D240" s="0" t="s">
        <x:v>217</x:v>
      </x:c>
      <x:c r="E240" s="42" t="n">
        <x:v>1.2</x:v>
      </x:c>
      <x:c r="G240" s="0" t="s">
        <x:v>116</x:v>
      </x:c>
      <x:c r="H240" s="43" t="n">
        <x:v>8.09</x:v>
      </x:c>
      <x:c r="I240" s="0" t="s">
        <x:v>117</x:v>
      </x:c>
      <x:c r="J240" s="44">
        <x:f>ROUND(E240* H240,5)</x:f>
      </x:c>
      <x:c r="K240" s="45" t="s"/>
    </x:row>
    <x:row r="241" spans="1:27">
      <x:c r="B241" s="0" t="s">
        <x:v>218</x:v>
      </x:c>
      <x:c r="C241" s="0" t="s">
        <x:v>140</x:v>
      </x:c>
      <x:c r="D241" s="0" t="s">
        <x:v>219</x:v>
      </x:c>
      <x:c r="E241" s="42" t="n">
        <x:v>0.4</x:v>
      </x:c>
      <x:c r="G241" s="0" t="s">
        <x:v>116</x:v>
      </x:c>
      <x:c r="H241" s="43" t="n">
        <x:v>23.28</x:v>
      </x:c>
      <x:c r="I241" s="0" t="s">
        <x:v>117</x:v>
      </x:c>
      <x:c r="J241" s="44">
        <x:f>ROUND(E241* H241,5)</x:f>
      </x:c>
      <x:c r="K241" s="45" t="s"/>
    </x:row>
    <x:row r="242" spans="1:27">
      <x:c r="B242" s="0" t="s">
        <x:v>124</x:v>
      </x:c>
      <x:c r="C242" s="0" t="s">
        <x:v>81</x:v>
      </x:c>
      <x:c r="D242" s="0" t="s">
        <x:v>125</x:v>
      </x:c>
      <x:c r="E242" s="42" t="n">
        <x:v>0.01</x:v>
      </x:c>
      <x:c r="G242" s="0" t="s">
        <x:v>116</x:v>
      </x:c>
      <x:c r="H242" s="43" t="n">
        <x:v>2.04</x:v>
      </x:c>
      <x:c r="I242" s="0" t="s">
        <x:v>117</x:v>
      </x:c>
      <x:c r="J242" s="44">
        <x:f>ROUND(E242* H242,5)</x:f>
      </x:c>
      <x:c r="K242" s="45" t="s"/>
    </x:row>
    <x:row r="243" spans="1:27">
      <x:c r="B243" s="0" t="s">
        <x:v>220</x:v>
      </x:c>
      <x:c r="C243" s="0" t="s">
        <x:v>140</x:v>
      </x:c>
      <x:c r="D243" s="0" t="s">
        <x:v>221</x:v>
      </x:c>
      <x:c r="E243" s="42" t="n">
        <x:v>0.102</x:v>
      </x:c>
      <x:c r="G243" s="0" t="s">
        <x:v>116</x:v>
      </x:c>
      <x:c r="H243" s="43" t="n">
        <x:v>37.26</x:v>
      </x:c>
      <x:c r="I243" s="0" t="s">
        <x:v>117</x:v>
      </x:c>
      <x:c r="J243" s="44">
        <x:f>ROUND(E243* H243,5)</x:f>
      </x:c>
      <x:c r="K243" s="45" t="s"/>
    </x:row>
    <x:row r="244" spans="1:27">
      <x:c r="B244" s="0" t="s">
        <x:v>222</x:v>
      </x:c>
      <x:c r="C244" s="0" t="s">
        <x:v>140</x:v>
      </x:c>
      <x:c r="D244" s="0" t="s">
        <x:v>223</x:v>
      </x:c>
      <x:c r="E244" s="42" t="n">
        <x:v>0.22705</x:v>
      </x:c>
      <x:c r="G244" s="0" t="s">
        <x:v>116</x:v>
      </x:c>
      <x:c r="H244" s="43" t="n">
        <x:v>7.79</x:v>
      </x:c>
      <x:c r="I244" s="0" t="s">
        <x:v>117</x:v>
      </x:c>
      <x:c r="J244" s="44">
        <x:f>ROUND(E244* H244,5)</x:f>
      </x:c>
      <x:c r="K244" s="45" t="s"/>
    </x:row>
    <x:row r="245" spans="1:27">
      <x:c r="B245" s="0" t="s">
        <x:v>224</x:v>
      </x:c>
      <x:c r="C245" s="0" t="s">
        <x:v>81</x:v>
      </x:c>
      <x:c r="D245" s="0" t="s">
        <x:v>225</x:v>
      </x:c>
      <x:c r="E245" s="42" t="n">
        <x:v>0.02475</x:v>
      </x:c>
      <x:c r="G245" s="0" t="s">
        <x:v>116</x:v>
      </x:c>
      <x:c r="H245" s="43" t="n">
        <x:v>88.74</x:v>
      </x:c>
      <x:c r="I245" s="0" t="s">
        <x:v>117</x:v>
      </x:c>
      <x:c r="J245" s="44">
        <x:f>ROUND(E245* H245,5)</x:f>
      </x:c>
      <x:c r="K245" s="45" t="s"/>
    </x:row>
    <x:row r="246" spans="1:27">
      <x:c r="D246" s="46" t="s">
        <x:v>131</x:v>
      </x:c>
      <x:c r="E246" s="45" t="s"/>
      <x:c r="H246" s="45" t="s"/>
      <x:c r="K246" s="43">
        <x:f>SUM(J239:J245)</x:f>
      </x:c>
    </x:row>
    <x:row r="247" spans="1:27">
      <x:c r="E247" s="45" t="s"/>
      <x:c r="H247" s="45" t="s"/>
      <x:c r="K247" s="45" t="s"/>
    </x:row>
    <x:row r="248" spans="1:27">
      <x:c r="D248" s="46" t="s">
        <x:v>133</x:v>
      </x:c>
      <x:c r="E248" s="45" t="s"/>
      <x:c r="H248" s="45" t="n">
        <x:v>1.5</x:v>
      </x:c>
      <x:c r="I248" s="0" t="s">
        <x:v>134</x:v>
      </x:c>
      <x:c r="J248" s="0">
        <x:f>ROUND(H248/100*K237,5)</x:f>
      </x:c>
      <x:c r="K248" s="45" t="s"/>
    </x:row>
    <x:row r="249" spans="1:27">
      <x:c r="D249" s="46" t="s">
        <x:v>132</x:v>
      </x:c>
      <x:c r="E249" s="45" t="s"/>
      <x:c r="H249" s="45" t="s"/>
      <x:c r="K249" s="47">
        <x:f>SUM(J234:J248)</x:f>
      </x:c>
    </x:row>
    <x:row r="250" spans="1:27">
      <x:c r="D250" s="46" t="s">
        <x:v>146</x:v>
      </x:c>
      <x:c r="E250" s="45" t="s"/>
      <x:c r="H250" s="45" t="n">
        <x:v>5</x:v>
      </x:c>
      <x:c r="I250" s="0" t="s">
        <x:v>134</x:v>
      </x:c>
      <x:c r="K250" s="43">
        <x:f>ROUND(H250/100*K249,5)</x:f>
      </x:c>
    </x:row>
    <x:row r="251" spans="1:27">
      <x:c r="D251" s="46" t="s">
        <x:v>135</x:v>
      </x:c>
      <x:c r="E251" s="45" t="s"/>
      <x:c r="H251" s="45" t="s"/>
      <x:c r="K251" s="47">
        <x:f>SUM(K249:K250)</x:f>
      </x:c>
    </x:row>
    <x:row r="253" spans="1:27" customFormat="1" ht="45" customHeight="1">
      <x:c r="A253" s="35" t="s">
        <x:v>226</x:v>
      </x:c>
      <x:c r="B253" s="35" t="s">
        <x:v>32</x:v>
      </x:c>
      <x:c r="C253" s="36" t="s">
        <x:v>20</x:v>
      </x:c>
      <x:c r="D253" s="37" t="s">
        <x:v>33</x:v>
      </x:c>
      <x:c r="E253" s="36" t="s"/>
      <x:c r="F253" s="36" t="s"/>
      <x:c r="G253" s="36" t="s"/>
      <x:c r="H253" s="38" t="s">
        <x:v>110</x:v>
      </x:c>
      <x:c r="I253" s="39" t="n">
        <x:v>1</x:v>
      </x:c>
      <x:c r="J253" s="40" t="s"/>
      <x:c r="K253" s="41">
        <x:f>ROUND(K269,2)</x:f>
      </x:c>
      <x:c r="L253" s="37" t="s">
        <x:v>227</x:v>
      </x:c>
      <x:c r="M253" s="36" t="s"/>
      <x:c r="N253" s="36" t="s"/>
      <x:c r="O253" s="36" t="s"/>
      <x:c r="P253" s="36" t="s"/>
      <x:c r="Q253" s="36" t="s"/>
      <x:c r="R253" s="36" t="s"/>
      <x:c r="S253" s="36" t="s"/>
      <x:c r="T253" s="36" t="s"/>
      <x:c r="U253" s="36" t="s"/>
      <x:c r="V253" s="36" t="s"/>
      <x:c r="W253" s="36" t="s"/>
      <x:c r="X253" s="36" t="s"/>
      <x:c r="Y253" s="36" t="s"/>
      <x:c r="Z253" s="36" t="s"/>
      <x:c r="AA253" s="36" t="s"/>
    </x:row>
    <x:row r="254" spans="1:27">
      <x:c r="B254" s="13" t="s">
        <x:v>112</x:v>
      </x:c>
    </x:row>
    <x:row r="255" spans="1:27">
      <x:c r="B255" s="0" t="s">
        <x:v>165</x:v>
      </x:c>
      <x:c r="C255" s="0" t="s">
        <x:v>61</x:v>
      </x:c>
      <x:c r="D255" s="0" t="s">
        <x:v>166</x:v>
      </x:c>
      <x:c r="E255" s="42" t="n">
        <x:v>0.56008</x:v>
      </x:c>
      <x:c r="F255" s="0" t="s">
        <x:v>115</x:v>
      </x:c>
      <x:c r="G255" s="0" t="s">
        <x:v>116</x:v>
      </x:c>
      <x:c r="H255" s="43" t="n">
        <x:v>24.55</x:v>
      </x:c>
      <x:c r="I255" s="0" t="s">
        <x:v>117</x:v>
      </x:c>
      <x:c r="J255" s="44">
        <x:f>ROUND(E255/I253* H255,5)</x:f>
      </x:c>
      <x:c r="K255" s="45" t="s"/>
    </x:row>
    <x:row r="256" spans="1:27">
      <x:c r="B256" s="0" t="s">
        <x:v>200</x:v>
      </x:c>
      <x:c r="C256" s="0" t="s">
        <x:v>61</x:v>
      </x:c>
      <x:c r="D256" s="0" t="s">
        <x:v>201</x:v>
      </x:c>
      <x:c r="E256" s="42" t="n">
        <x:v>1.12016</x:v>
      </x:c>
      <x:c r="F256" s="0" t="s">
        <x:v>115</x:v>
      </x:c>
      <x:c r="G256" s="0" t="s">
        <x:v>116</x:v>
      </x:c>
      <x:c r="H256" s="43" t="n">
        <x:v>29.42</x:v>
      </x:c>
      <x:c r="I256" s="0" t="s">
        <x:v>117</x:v>
      </x:c>
      <x:c r="J256" s="44">
        <x:f>ROUND(E256/I253* H256,5)</x:f>
      </x:c>
      <x:c r="K256" s="45" t="s"/>
    </x:row>
    <x:row r="257" spans="1:27">
      <x:c r="D257" s="46" t="s">
        <x:v>118</x:v>
      </x:c>
      <x:c r="E257" s="45" t="s"/>
      <x:c r="H257" s="45" t="s"/>
      <x:c r="K257" s="43">
        <x:f>SUM(J255:J256)</x:f>
      </x:c>
    </x:row>
    <x:row r="258" spans="1:27">
      <x:c r="B258" s="13" t="s">
        <x:v>123</x:v>
      </x:c>
      <x:c r="E258" s="45" t="s"/>
      <x:c r="H258" s="45" t="s"/>
      <x:c r="K258" s="45" t="s"/>
    </x:row>
    <x:row r="259" spans="1:27">
      <x:c r="B259" s="0" t="s">
        <x:v>228</x:v>
      </x:c>
      <x:c r="C259" s="0" t="s">
        <x:v>127</x:v>
      </x:c>
      <x:c r="D259" s="0" t="s">
        <x:v>229</x:v>
      </x:c>
      <x:c r="E259" s="42" t="n">
        <x:v>0.0459</x:v>
      </x:c>
      <x:c r="G259" s="0" t="s">
        <x:v>116</x:v>
      </x:c>
      <x:c r="H259" s="43" t="n">
        <x:v>20.4</x:v>
      </x:c>
      <x:c r="I259" s="0" t="s">
        <x:v>117</x:v>
      </x:c>
      <x:c r="J259" s="44">
        <x:f>ROUND(E259* H259,5)</x:f>
      </x:c>
      <x:c r="K259" s="45" t="s"/>
    </x:row>
    <x:row r="260" spans="1:27">
      <x:c r="B260" s="0" t="s">
        <x:v>230</x:v>
      </x:c>
      <x:c r="C260" s="0" t="s">
        <x:v>20</x:v>
      </x:c>
      <x:c r="D260" s="0" t="s">
        <x:v>231</x:v>
      </x:c>
      <x:c r="E260" s="42" t="n">
        <x:v>1.05</x:v>
      </x:c>
      <x:c r="G260" s="0" t="s">
        <x:v>116</x:v>
      </x:c>
      <x:c r="H260" s="43" t="n">
        <x:v>32.81</x:v>
      </x:c>
      <x:c r="I260" s="0" t="s">
        <x:v>117</x:v>
      </x:c>
      <x:c r="J260" s="44">
        <x:f>ROUND(E260* H260,5)</x:f>
      </x:c>
      <x:c r="K260" s="45" t="s"/>
    </x:row>
    <x:row r="261" spans="1:27">
      <x:c r="D261" s="46" t="s">
        <x:v>131</x:v>
      </x:c>
      <x:c r="E261" s="45" t="s"/>
      <x:c r="H261" s="45" t="s"/>
      <x:c r="K261" s="43">
        <x:f>SUM(J259:J260)</x:f>
      </x:c>
    </x:row>
    <x:row r="262" spans="1:27">
      <x:c r="B262" s="13" t="s">
        <x:v>107</x:v>
      </x:c>
      <x:c r="E262" s="45" t="s"/>
      <x:c r="H262" s="45" t="s"/>
      <x:c r="K262" s="45" t="s"/>
    </x:row>
    <x:row r="263" spans="1:27">
      <x:c r="B263" s="0" t="s">
        <x:v>108</x:v>
      </x:c>
      <x:c r="C263" s="0" t="s">
        <x:v>81</x:v>
      </x:c>
      <x:c r="D263" s="0" t="s">
        <x:v>109</x:v>
      </x:c>
      <x:c r="E263" s="42" t="n">
        <x:v>0.0504</x:v>
      </x:c>
      <x:c r="G263" s="0" t="s">
        <x:v>116</x:v>
      </x:c>
      <x:c r="H263" s="43" t="n">
        <x:v>96.0123</x:v>
      </x:c>
      <x:c r="I263" s="0" t="s">
        <x:v>117</x:v>
      </x:c>
      <x:c r="J263" s="44">
        <x:f>ROUND(E263* H263,5)</x:f>
      </x:c>
      <x:c r="K263" s="45" t="s"/>
    </x:row>
    <x:row r="264" spans="1:27">
      <x:c r="D264" s="46" t="s">
        <x:v>232</x:v>
      </x:c>
      <x:c r="E264" s="45" t="s"/>
      <x:c r="H264" s="45" t="s"/>
      <x:c r="K264" s="43">
        <x:f>SUM(J263:J263)</x:f>
      </x:c>
    </x:row>
    <x:row r="265" spans="1:27">
      <x:c r="E265" s="45" t="s"/>
      <x:c r="H265" s="45" t="s"/>
      <x:c r="K265" s="45" t="s"/>
    </x:row>
    <x:row r="266" spans="1:27">
      <x:c r="D266" s="46" t="s">
        <x:v>133</x:v>
      </x:c>
      <x:c r="E266" s="45" t="s"/>
      <x:c r="H266" s="45" t="n">
        <x:v>1.5</x:v>
      </x:c>
      <x:c r="I266" s="0" t="s">
        <x:v>134</x:v>
      </x:c>
      <x:c r="J266" s="0">
        <x:f>ROUND(H266/100*K257,5)</x:f>
      </x:c>
      <x:c r="K266" s="45" t="s"/>
    </x:row>
    <x:row r="267" spans="1:27">
      <x:c r="D267" s="46" t="s">
        <x:v>132</x:v>
      </x:c>
      <x:c r="E267" s="45" t="s"/>
      <x:c r="H267" s="45" t="s"/>
      <x:c r="K267" s="47">
        <x:f>SUM(J254:J266)</x:f>
      </x:c>
    </x:row>
    <x:row r="268" spans="1:27">
      <x:c r="D268" s="46" t="s">
        <x:v>146</x:v>
      </x:c>
      <x:c r="E268" s="45" t="s"/>
      <x:c r="H268" s="45" t="n">
        <x:v>5</x:v>
      </x:c>
      <x:c r="I268" s="0" t="s">
        <x:v>134</x:v>
      </x:c>
      <x:c r="K268" s="43">
        <x:f>ROUND(H268/100*K267,5)</x:f>
      </x:c>
    </x:row>
    <x:row r="269" spans="1:27">
      <x:c r="D269" s="46" t="s">
        <x:v>135</x:v>
      </x:c>
      <x:c r="E269" s="45" t="s"/>
      <x:c r="H269" s="45" t="s"/>
      <x:c r="K269" s="47">
        <x:f>SUM(K267:K268)</x:f>
      </x:c>
    </x:row>
    <x:row r="271" spans="1:27" customFormat="1" ht="45" customHeight="1">
      <x:c r="A271" s="35" t="s">
        <x:v>233</x:v>
      </x:c>
      <x:c r="B271" s="35" t="s">
        <x:v>34</x:v>
      </x:c>
      <x:c r="C271" s="36" t="s">
        <x:v>17</x:v>
      </x:c>
      <x:c r="D271" s="37" t="s">
        <x:v>35</x:v>
      </x:c>
      <x:c r="E271" s="36" t="s"/>
      <x:c r="F271" s="36" t="s"/>
      <x:c r="G271" s="36" t="s"/>
      <x:c r="H271" s="38" t="s">
        <x:v>110</x:v>
      </x:c>
      <x:c r="I271" s="39" t="n">
        <x:v>1</x:v>
      </x:c>
      <x:c r="J271" s="40" t="s"/>
      <x:c r="K271" s="41">
        <x:f>ROUND(K285,2)</x:f>
      </x:c>
      <x:c r="L271" s="37" t="s">
        <x:v>234</x:v>
      </x:c>
      <x:c r="M271" s="36" t="s"/>
      <x:c r="N271" s="36" t="s"/>
      <x:c r="O271" s="36" t="s"/>
      <x:c r="P271" s="36" t="s"/>
      <x:c r="Q271" s="36" t="s"/>
      <x:c r="R271" s="36" t="s"/>
      <x:c r="S271" s="36" t="s"/>
      <x:c r="T271" s="36" t="s"/>
      <x:c r="U271" s="36" t="s"/>
      <x:c r="V271" s="36" t="s"/>
      <x:c r="W271" s="36" t="s"/>
      <x:c r="X271" s="36" t="s"/>
      <x:c r="Y271" s="36" t="s"/>
      <x:c r="Z271" s="36" t="s"/>
      <x:c r="AA271" s="36" t="s"/>
    </x:row>
    <x:row r="272" spans="1:27">
      <x:c r="B272" s="13" t="s">
        <x:v>112</x:v>
      </x:c>
    </x:row>
    <x:row r="273" spans="1:27">
      <x:c r="B273" s="0" t="s">
        <x:v>212</x:v>
      </x:c>
      <x:c r="C273" s="0" t="s">
        <x:v>61</x:v>
      </x:c>
      <x:c r="D273" s="0" t="s">
        <x:v>213</x:v>
      </x:c>
      <x:c r="E273" s="42" t="n">
        <x:v>0.57</x:v>
      </x:c>
      <x:c r="F273" s="0" t="s">
        <x:v>115</x:v>
      </x:c>
      <x:c r="G273" s="0" t="s">
        <x:v>116</x:v>
      </x:c>
      <x:c r="H273" s="43" t="n">
        <x:v>29.42</x:v>
      </x:c>
      <x:c r="I273" s="0" t="s">
        <x:v>117</x:v>
      </x:c>
      <x:c r="J273" s="44">
        <x:f>ROUND(E273/I271* H273,5)</x:f>
      </x:c>
      <x:c r="K273" s="45" t="s"/>
    </x:row>
    <x:row r="274" spans="1:27">
      <x:c r="B274" s="0" t="s">
        <x:v>165</x:v>
      </x:c>
      <x:c r="C274" s="0" t="s">
        <x:v>61</x:v>
      </x:c>
      <x:c r="D274" s="0" t="s">
        <x:v>166</x:v>
      </x:c>
      <x:c r="E274" s="42" t="n">
        <x:v>0.57</x:v>
      </x:c>
      <x:c r="F274" s="0" t="s">
        <x:v>115</x:v>
      </x:c>
      <x:c r="G274" s="0" t="s">
        <x:v>116</x:v>
      </x:c>
      <x:c r="H274" s="43" t="n">
        <x:v>24.55</x:v>
      </x:c>
      <x:c r="I274" s="0" t="s">
        <x:v>117</x:v>
      </x:c>
      <x:c r="J274" s="44">
        <x:f>ROUND(E274/I271* H274,5)</x:f>
      </x:c>
      <x:c r="K274" s="45" t="s"/>
    </x:row>
    <x:row r="275" spans="1:27">
      <x:c r="D275" s="46" t="s">
        <x:v>118</x:v>
      </x:c>
      <x:c r="E275" s="45" t="s"/>
      <x:c r="H275" s="45" t="s"/>
      <x:c r="K275" s="43">
        <x:f>SUM(J273:J274)</x:f>
      </x:c>
    </x:row>
    <x:row r="276" spans="1:27">
      <x:c r="B276" s="13" t="s">
        <x:v>123</x:v>
      </x:c>
      <x:c r="E276" s="45" t="s"/>
      <x:c r="H276" s="45" t="s"/>
      <x:c r="K276" s="45" t="s"/>
    </x:row>
    <x:row r="277" spans="1:27">
      <x:c r="B277" s="0" t="s">
        <x:v>235</x:v>
      </x:c>
      <x:c r="C277" s="0" t="s">
        <x:v>17</x:v>
      </x:c>
      <x:c r="D277" s="0" t="s">
        <x:v>236</x:v>
      </x:c>
      <x:c r="E277" s="42" t="n">
        <x:v>1</x:v>
      </x:c>
      <x:c r="G277" s="0" t="s">
        <x:v>116</x:v>
      </x:c>
      <x:c r="H277" s="43" t="n">
        <x:v>108.55</x:v>
      </x:c>
      <x:c r="I277" s="0" t="s">
        <x:v>117</x:v>
      </x:c>
      <x:c r="J277" s="44">
        <x:f>ROUND(E277* H277,5)</x:f>
      </x:c>
      <x:c r="K277" s="45" t="s"/>
    </x:row>
    <x:row r="278" spans="1:27">
      <x:c r="B278" s="0" t="s">
        <x:v>237</x:v>
      </x:c>
      <x:c r="C278" s="0" t="s">
        <x:v>81</x:v>
      </x:c>
      <x:c r="D278" s="0" t="s">
        <x:v>238</x:v>
      </x:c>
      <x:c r="E278" s="42" t="n">
        <x:v>0.042</x:v>
      </x:c>
      <x:c r="G278" s="0" t="s">
        <x:v>116</x:v>
      </x:c>
      <x:c r="H278" s="43" t="n">
        <x:v>111.78</x:v>
      </x:c>
      <x:c r="I278" s="0" t="s">
        <x:v>117</x:v>
      </x:c>
      <x:c r="J278" s="44">
        <x:f>ROUND(E278* H278,5)</x:f>
      </x:c>
      <x:c r="K278" s="45" t="s"/>
    </x:row>
    <x:row r="279" spans="1:27">
      <x:c r="B279" s="0" t="s">
        <x:v>239</x:v>
      </x:c>
      <x:c r="C279" s="0" t="s">
        <x:v>81</x:v>
      </x:c>
      <x:c r="D279" s="0" t="s">
        <x:v>240</x:v>
      </x:c>
      <x:c r="E279" s="42" t="n">
        <x:v>0.042</x:v>
      </x:c>
      <x:c r="G279" s="0" t="s">
        <x:v>116</x:v>
      </x:c>
      <x:c r="H279" s="43" t="n">
        <x:v>93.47</x:v>
      </x:c>
      <x:c r="I279" s="0" t="s">
        <x:v>117</x:v>
      </x:c>
      <x:c r="J279" s="44">
        <x:f>ROUND(E279* H279,5)</x:f>
      </x:c>
      <x:c r="K279" s="45" t="s"/>
    </x:row>
    <x:row r="280" spans="1:27">
      <x:c r="D280" s="46" t="s">
        <x:v>131</x:v>
      </x:c>
      <x:c r="E280" s="45" t="s"/>
      <x:c r="H280" s="45" t="s"/>
      <x:c r="K280" s="43">
        <x:f>SUM(J277:J279)</x:f>
      </x:c>
    </x:row>
    <x:row r="281" spans="1:27">
      <x:c r="E281" s="45" t="s"/>
      <x:c r="H281" s="45" t="s"/>
      <x:c r="K281" s="45" t="s"/>
    </x:row>
    <x:row r="282" spans="1:27">
      <x:c r="D282" s="46" t="s">
        <x:v>133</x:v>
      </x:c>
      <x:c r="E282" s="45" t="s"/>
      <x:c r="H282" s="45" t="n">
        <x:v>1.5</x:v>
      </x:c>
      <x:c r="I282" s="0" t="s">
        <x:v>134</x:v>
      </x:c>
      <x:c r="J282" s="0">
        <x:f>ROUND(H282/100*K275,5)</x:f>
      </x:c>
      <x:c r="K282" s="45" t="s"/>
    </x:row>
    <x:row r="283" spans="1:27">
      <x:c r="D283" s="46" t="s">
        <x:v>132</x:v>
      </x:c>
      <x:c r="E283" s="45" t="s"/>
      <x:c r="H283" s="45" t="s"/>
      <x:c r="K283" s="47">
        <x:f>SUM(J272:J282)</x:f>
      </x:c>
    </x:row>
    <x:row r="284" spans="1:27">
      <x:c r="D284" s="46" t="s">
        <x:v>146</x:v>
      </x:c>
      <x:c r="E284" s="45" t="s"/>
      <x:c r="H284" s="45" t="n">
        <x:v>5</x:v>
      </x:c>
      <x:c r="I284" s="0" t="s">
        <x:v>134</x:v>
      </x:c>
      <x:c r="K284" s="43">
        <x:f>ROUND(H284/100*K283,5)</x:f>
      </x:c>
    </x:row>
    <x:row r="285" spans="1:27">
      <x:c r="D285" s="46" t="s">
        <x:v>135</x:v>
      </x:c>
      <x:c r="E285" s="45" t="s"/>
      <x:c r="H285" s="45" t="s"/>
      <x:c r="K285" s="47">
        <x:f>SUM(K283:K284)</x:f>
      </x:c>
    </x:row>
    <x:row r="287" spans="1:27" customFormat="1" ht="45" customHeight="1">
      <x:c r="A287" s="35" t="s">
        <x:v>241</x:v>
      </x:c>
      <x:c r="B287" s="35" t="s">
        <x:v>48</x:v>
      </x:c>
      <x:c r="C287" s="36" t="s">
        <x:v>17</x:v>
      </x:c>
      <x:c r="D287" s="37" t="s">
        <x:v>49</x:v>
      </x:c>
      <x:c r="E287" s="36" t="s"/>
      <x:c r="F287" s="36" t="s"/>
      <x:c r="G287" s="36" t="s"/>
      <x:c r="H287" s="38" t="s">
        <x:v>110</x:v>
      </x:c>
      <x:c r="I287" s="39" t="n">
        <x:v>1</x:v>
      </x:c>
      <x:c r="J287" s="40" t="s"/>
      <x:c r="K287" s="41">
        <x:f>ROUND(K302,2)</x:f>
      </x:c>
      <x:c r="L287" s="37" t="s">
        <x:v>242</x:v>
      </x:c>
      <x:c r="M287" s="36" t="s"/>
      <x:c r="N287" s="36" t="s"/>
      <x:c r="O287" s="36" t="s"/>
      <x:c r="P287" s="36" t="s"/>
      <x:c r="Q287" s="36" t="s"/>
      <x:c r="R287" s="36" t="s"/>
      <x:c r="S287" s="36" t="s"/>
      <x:c r="T287" s="36" t="s"/>
      <x:c r="U287" s="36" t="s"/>
      <x:c r="V287" s="36" t="s"/>
      <x:c r="W287" s="36" t="s"/>
      <x:c r="X287" s="36" t="s"/>
      <x:c r="Y287" s="36" t="s"/>
      <x:c r="Z287" s="36" t="s"/>
      <x:c r="AA287" s="36" t="s"/>
    </x:row>
    <x:row r="288" spans="1:27">
      <x:c r="B288" s="13" t="s">
        <x:v>112</x:v>
      </x:c>
    </x:row>
    <x:row r="289" spans="1:27">
      <x:c r="B289" s="0" t="s">
        <x:v>212</x:v>
      </x:c>
      <x:c r="C289" s="0" t="s">
        <x:v>61</x:v>
      </x:c>
      <x:c r="D289" s="0" t="s">
        <x:v>213</x:v>
      </x:c>
      <x:c r="E289" s="42" t="n">
        <x:v>0.3</x:v>
      </x:c>
      <x:c r="F289" s="0" t="s">
        <x:v>115</x:v>
      </x:c>
      <x:c r="G289" s="0" t="s">
        <x:v>116</x:v>
      </x:c>
      <x:c r="H289" s="43" t="n">
        <x:v>29.42</x:v>
      </x:c>
      <x:c r="I289" s="0" t="s">
        <x:v>117</x:v>
      </x:c>
      <x:c r="J289" s="44">
        <x:f>ROUND(E289/I287* H289,5)</x:f>
      </x:c>
      <x:c r="K289" s="45" t="s"/>
    </x:row>
    <x:row r="290" spans="1:27">
      <x:c r="B290" s="0" t="s">
        <x:v>243</x:v>
      </x:c>
      <x:c r="C290" s="0" t="s">
        <x:v>61</x:v>
      </x:c>
      <x:c r="D290" s="0" t="s">
        <x:v>244</x:v>
      </x:c>
      <x:c r="E290" s="42" t="n">
        <x:v>0.2</x:v>
      </x:c>
      <x:c r="F290" s="0" t="s">
        <x:v>115</x:v>
      </x:c>
      <x:c r="G290" s="0" t="s">
        <x:v>116</x:v>
      </x:c>
      <x:c r="H290" s="43" t="n">
        <x:v>26.22</x:v>
      </x:c>
      <x:c r="I290" s="0" t="s">
        <x:v>117</x:v>
      </x:c>
      <x:c r="J290" s="44">
        <x:f>ROUND(E290/I287* H290,5)</x:f>
      </x:c>
      <x:c r="K290" s="45" t="s"/>
    </x:row>
    <x:row r="291" spans="1:27">
      <x:c r="B291" s="0" t="s">
        <x:v>165</x:v>
      </x:c>
      <x:c r="C291" s="0" t="s">
        <x:v>61</x:v>
      </x:c>
      <x:c r="D291" s="0" t="s">
        <x:v>166</x:v>
      </x:c>
      <x:c r="E291" s="42" t="n">
        <x:v>0.2</x:v>
      </x:c>
      <x:c r="F291" s="0" t="s">
        <x:v>115</x:v>
      </x:c>
      <x:c r="G291" s="0" t="s">
        <x:v>116</x:v>
      </x:c>
      <x:c r="H291" s="43" t="n">
        <x:v>24.55</x:v>
      </x:c>
      <x:c r="I291" s="0" t="s">
        <x:v>117</x:v>
      </x:c>
      <x:c r="J291" s="44">
        <x:f>ROUND(E291/I287* H291,5)</x:f>
      </x:c>
      <x:c r="K291" s="45" t="s"/>
    </x:row>
    <x:row r="292" spans="1:27">
      <x:c r="B292" s="0" t="s">
        <x:v>245</x:v>
      </x:c>
      <x:c r="C292" s="0" t="s">
        <x:v>61</x:v>
      </x:c>
      <x:c r="D292" s="0" t="s">
        <x:v>246</x:v>
      </x:c>
      <x:c r="E292" s="42" t="n">
        <x:v>0.4</x:v>
      </x:c>
      <x:c r="F292" s="0" t="s">
        <x:v>115</x:v>
      </x:c>
      <x:c r="G292" s="0" t="s">
        <x:v>116</x:v>
      </x:c>
      <x:c r="H292" s="43" t="n">
        <x:v>29.88</x:v>
      </x:c>
      <x:c r="I292" s="0" t="s">
        <x:v>117</x:v>
      </x:c>
      <x:c r="J292" s="44">
        <x:f>ROUND(E292/I287* H292,5)</x:f>
      </x:c>
      <x:c r="K292" s="45" t="s"/>
    </x:row>
    <x:row r="293" spans="1:27">
      <x:c r="D293" s="46" t="s">
        <x:v>118</x:v>
      </x:c>
      <x:c r="E293" s="45" t="s"/>
      <x:c r="H293" s="45" t="s"/>
      <x:c r="K293" s="43">
        <x:f>SUM(J289:J292)</x:f>
      </x:c>
    </x:row>
    <x:row r="294" spans="1:27">
      <x:c r="B294" s="13" t="s">
        <x:v>123</x:v>
      </x:c>
      <x:c r="E294" s="45" t="s"/>
      <x:c r="H294" s="45" t="s"/>
      <x:c r="K294" s="45" t="s"/>
    </x:row>
    <x:row r="295" spans="1:27">
      <x:c r="B295" s="0" t="s">
        <x:v>247</x:v>
      </x:c>
      <x:c r="C295" s="0" t="s">
        <x:v>17</x:v>
      </x:c>
      <x:c r="D295" s="0" t="s">
        <x:v>248</x:v>
      </x:c>
      <x:c r="E295" s="42" t="n">
        <x:v>1</x:v>
      </x:c>
      <x:c r="G295" s="0" t="s">
        <x:v>116</x:v>
      </x:c>
      <x:c r="H295" s="43" t="n">
        <x:v>197.24</x:v>
      </x:c>
      <x:c r="I295" s="0" t="s">
        <x:v>117</x:v>
      </x:c>
      <x:c r="J295" s="44">
        <x:f>ROUND(E295* H295,5)</x:f>
      </x:c>
      <x:c r="K295" s="45" t="s"/>
    </x:row>
    <x:row r="296" spans="1:27">
      <x:c r="B296" s="0" t="s">
        <x:v>249</x:v>
      </x:c>
      <x:c r="C296" s="0" t="s">
        <x:v>127</x:v>
      </x:c>
      <x:c r="D296" s="0" t="s">
        <x:v>250</x:v>
      </x:c>
      <x:c r="E296" s="42" t="n">
        <x:v>0.01</x:v>
      </x:c>
      <x:c r="G296" s="0" t="s">
        <x:v>116</x:v>
      </x:c>
      <x:c r="H296" s="43" t="n">
        <x:v>57.46</x:v>
      </x:c>
      <x:c r="I296" s="0" t="s">
        <x:v>117</x:v>
      </x:c>
      <x:c r="J296" s="44">
        <x:f>ROUND(E296* H296,5)</x:f>
      </x:c>
      <x:c r="K296" s="45" t="s"/>
    </x:row>
    <x:row r="297" spans="1:27">
      <x:c r="D297" s="46" t="s">
        <x:v>131</x:v>
      </x:c>
      <x:c r="E297" s="45" t="s"/>
      <x:c r="H297" s="45" t="s"/>
      <x:c r="K297" s="43">
        <x:f>SUM(J295:J296)</x:f>
      </x:c>
    </x:row>
    <x:row r="298" spans="1:27">
      <x:c r="E298" s="45" t="s"/>
      <x:c r="H298" s="45" t="s"/>
      <x:c r="K298" s="45" t="s"/>
    </x:row>
    <x:row r="299" spans="1:27">
      <x:c r="D299" s="46" t="s">
        <x:v>133</x:v>
      </x:c>
      <x:c r="E299" s="45" t="s"/>
      <x:c r="H299" s="45" t="n">
        <x:v>2.5</x:v>
      </x:c>
      <x:c r="I299" s="0" t="s">
        <x:v>134</x:v>
      </x:c>
      <x:c r="J299" s="0">
        <x:f>ROUND(H299/100*K293,5)</x:f>
      </x:c>
      <x:c r="K299" s="45" t="s"/>
    </x:row>
    <x:row r="300" spans="1:27">
      <x:c r="D300" s="46" t="s">
        <x:v>132</x:v>
      </x:c>
      <x:c r="E300" s="45" t="s"/>
      <x:c r="H300" s="45" t="s"/>
      <x:c r="K300" s="47">
        <x:f>SUM(J288:J299)</x:f>
      </x:c>
    </x:row>
    <x:row r="301" spans="1:27">
      <x:c r="D301" s="46" t="s">
        <x:v>146</x:v>
      </x:c>
      <x:c r="E301" s="45" t="s"/>
      <x:c r="H301" s="45" t="n">
        <x:v>5</x:v>
      </x:c>
      <x:c r="I301" s="0" t="s">
        <x:v>134</x:v>
      </x:c>
      <x:c r="K301" s="43">
        <x:f>ROUND(H301/100*K300,5)</x:f>
      </x:c>
    </x:row>
    <x:row r="302" spans="1:27">
      <x:c r="D302" s="46" t="s">
        <x:v>135</x:v>
      </x:c>
      <x:c r="E302" s="45" t="s"/>
      <x:c r="H302" s="45" t="s"/>
      <x:c r="K302" s="47">
        <x:f>SUM(K300:K301)</x:f>
      </x:c>
    </x:row>
    <x:row r="304" spans="1:27" customFormat="1" ht="45" customHeight="1">
      <x:c r="A304" s="35" t="s">
        <x:v>251</x:v>
      </x:c>
      <x:c r="B304" s="35" t="s">
        <x:v>63</x:v>
      </x:c>
      <x:c r="C304" s="36" t="s">
        <x:v>17</x:v>
      </x:c>
      <x:c r="D304" s="37" t="s">
        <x:v>64</x:v>
      </x:c>
      <x:c r="E304" s="36" t="s"/>
      <x:c r="F304" s="36" t="s"/>
      <x:c r="G304" s="36" t="s"/>
      <x:c r="H304" s="38" t="s">
        <x:v>110</x:v>
      </x:c>
      <x:c r="I304" s="39" t="n">
        <x:v>1</x:v>
      </x:c>
      <x:c r="J304" s="40" t="s"/>
      <x:c r="K304" s="41">
        <x:f>ROUND(K315,2)</x:f>
      </x:c>
      <x:c r="L304" s="37" t="s">
        <x:v>252</x:v>
      </x:c>
      <x:c r="M304" s="36" t="s"/>
      <x:c r="N304" s="36" t="s"/>
      <x:c r="O304" s="36" t="s"/>
      <x:c r="P304" s="36" t="s"/>
      <x:c r="Q304" s="36" t="s"/>
      <x:c r="R304" s="36" t="s"/>
      <x:c r="S304" s="36" t="s"/>
      <x:c r="T304" s="36" t="s"/>
      <x:c r="U304" s="36" t="s"/>
      <x:c r="V304" s="36" t="s"/>
      <x:c r="W304" s="36" t="s"/>
      <x:c r="X304" s="36" t="s"/>
      <x:c r="Y304" s="36" t="s"/>
      <x:c r="Z304" s="36" t="s"/>
      <x:c r="AA304" s="36" t="s"/>
    </x:row>
    <x:row r="305" spans="1:27">
      <x:c r="B305" s="13" t="s">
        <x:v>112</x:v>
      </x:c>
    </x:row>
    <x:row r="306" spans="1:27">
      <x:c r="B306" s="0" t="s">
        <x:v>253</x:v>
      </x:c>
      <x:c r="C306" s="0" t="s">
        <x:v>61</x:v>
      </x:c>
      <x:c r="D306" s="0" t="s">
        <x:v>254</x:v>
      </x:c>
      <x:c r="E306" s="42" t="n">
        <x:v>0.06</x:v>
      </x:c>
      <x:c r="F306" s="0" t="s">
        <x:v>115</x:v>
      </x:c>
      <x:c r="G306" s="0" t="s">
        <x:v>116</x:v>
      </x:c>
      <x:c r="H306" s="43" t="n">
        <x:v>24.55</x:v>
      </x:c>
      <x:c r="I306" s="0" t="s">
        <x:v>117</x:v>
      </x:c>
      <x:c r="J306" s="44">
        <x:f>ROUND(E306/I304* H306,5)</x:f>
      </x:c>
      <x:c r="K306" s="45" t="s"/>
    </x:row>
    <x:row r="307" spans="1:27">
      <x:c r="D307" s="46" t="s">
        <x:v>118</x:v>
      </x:c>
      <x:c r="E307" s="45" t="s"/>
      <x:c r="H307" s="45" t="s"/>
      <x:c r="K307" s="43">
        <x:f>SUM(J306:J306)</x:f>
      </x:c>
    </x:row>
    <x:row r="308" spans="1:27">
      <x:c r="B308" s="13" t="s">
        <x:v>123</x:v>
      </x:c>
      <x:c r="E308" s="45" t="s"/>
      <x:c r="H308" s="45" t="s"/>
      <x:c r="K308" s="45" t="s"/>
    </x:row>
    <x:row r="309" spans="1:27">
      <x:c r="B309" s="0" t="s">
        <x:v>255</x:v>
      </x:c>
      <x:c r="C309" s="0" t="s">
        <x:v>17</x:v>
      </x:c>
      <x:c r="D309" s="0" t="s">
        <x:v>256</x:v>
      </x:c>
      <x:c r="E309" s="42" t="n">
        <x:v>0.4</x:v>
      </x:c>
      <x:c r="G309" s="0" t="s">
        <x:v>116</x:v>
      </x:c>
      <x:c r="H309" s="43" t="n">
        <x:v>12.99</x:v>
      </x:c>
      <x:c r="I309" s="0" t="s">
        <x:v>117</x:v>
      </x:c>
      <x:c r="J309" s="44">
        <x:f>ROUND(E309* H309,5)</x:f>
      </x:c>
      <x:c r="K309" s="45" t="s"/>
    </x:row>
    <x:row r="310" spans="1:27">
      <x:c r="D310" s="46" t="s">
        <x:v>131</x:v>
      </x:c>
      <x:c r="E310" s="45" t="s"/>
      <x:c r="H310" s="45" t="s"/>
      <x:c r="K310" s="43">
        <x:f>SUM(J309:J309)</x:f>
      </x:c>
    </x:row>
    <x:row r="311" spans="1:27">
      <x:c r="E311" s="45" t="s"/>
      <x:c r="H311" s="45" t="s"/>
      <x:c r="K311" s="45" t="s"/>
    </x:row>
    <x:row r="312" spans="1:27">
      <x:c r="D312" s="46" t="s">
        <x:v>133</x:v>
      </x:c>
      <x:c r="E312" s="45" t="s"/>
      <x:c r="H312" s="45" t="n">
        <x:v>1</x:v>
      </x:c>
      <x:c r="I312" s="0" t="s">
        <x:v>134</x:v>
      </x:c>
      <x:c r="J312" s="0">
        <x:f>ROUND(H312/100*K307,5)</x:f>
      </x:c>
      <x:c r="K312" s="45" t="s"/>
    </x:row>
    <x:row r="313" spans="1:27">
      <x:c r="D313" s="46" t="s">
        <x:v>132</x:v>
      </x:c>
      <x:c r="E313" s="45" t="s"/>
      <x:c r="H313" s="45" t="s"/>
      <x:c r="K313" s="47">
        <x:f>SUM(J305:J312)</x:f>
      </x:c>
    </x:row>
    <x:row r="314" spans="1:27">
      <x:c r="D314" s="46" t="s">
        <x:v>146</x:v>
      </x:c>
      <x:c r="E314" s="45" t="s"/>
      <x:c r="H314" s="45" t="n">
        <x:v>5</x:v>
      </x:c>
      <x:c r="I314" s="0" t="s">
        <x:v>134</x:v>
      </x:c>
      <x:c r="K314" s="43">
        <x:f>ROUND(H314/100*K313,5)</x:f>
      </x:c>
    </x:row>
    <x:row r="315" spans="1:27">
      <x:c r="D315" s="46" t="s">
        <x:v>135</x:v>
      </x:c>
      <x:c r="E315" s="45" t="s"/>
      <x:c r="H315" s="45" t="s"/>
      <x:c r="K315" s="47">
        <x:f>SUM(K313:K314)</x:f>
      </x:c>
    </x:row>
    <x:row r="317" spans="1:27" customFormat="1" ht="45" customHeight="1">
      <x:c r="A317" s="35" t="s">
        <x:v>257</x:v>
      </x:c>
      <x:c r="B317" s="35" t="s">
        <x:v>38</x:v>
      </x:c>
      <x:c r="C317" s="36" t="s">
        <x:v>12</x:v>
      </x:c>
      <x:c r="D317" s="37" t="s">
        <x:v>39</x:v>
      </x:c>
      <x:c r="E317" s="36" t="s"/>
      <x:c r="F317" s="36" t="s"/>
      <x:c r="G317" s="36" t="s"/>
      <x:c r="H317" s="38" t="s">
        <x:v>110</x:v>
      </x:c>
      <x:c r="I317" s="39" t="n">
        <x:v>1</x:v>
      </x:c>
      <x:c r="J317" s="40" t="s"/>
      <x:c r="K317" s="41">
        <x:f>ROUND(K336,2)</x:f>
      </x:c>
      <x:c r="L317" s="37" t="s">
        <x:v>258</x:v>
      </x:c>
      <x:c r="M317" s="36" t="s"/>
      <x:c r="N317" s="36" t="s"/>
      <x:c r="O317" s="36" t="s"/>
      <x:c r="P317" s="36" t="s"/>
      <x:c r="Q317" s="36" t="s"/>
      <x:c r="R317" s="36" t="s"/>
      <x:c r="S317" s="36" t="s"/>
      <x:c r="T317" s="36" t="s"/>
      <x:c r="U317" s="36" t="s"/>
      <x:c r="V317" s="36" t="s"/>
      <x:c r="W317" s="36" t="s"/>
      <x:c r="X317" s="36" t="s"/>
      <x:c r="Y317" s="36" t="s"/>
      <x:c r="Z317" s="36" t="s"/>
      <x:c r="AA317" s="36" t="s"/>
    </x:row>
    <x:row r="318" spans="1:27">
      <x:c r="B318" s="13" t="s">
        <x:v>112</x:v>
      </x:c>
    </x:row>
    <x:row r="319" spans="1:27">
      <x:c r="B319" s="0" t="s">
        <x:v>212</x:v>
      </x:c>
      <x:c r="C319" s="0" t="s">
        <x:v>61</x:v>
      </x:c>
      <x:c r="D319" s="0" t="s">
        <x:v>213</x:v>
      </x:c>
      <x:c r="E319" s="42" t="n">
        <x:v>1.5</x:v>
      </x:c>
      <x:c r="F319" s="0" t="s">
        <x:v>115</x:v>
      </x:c>
      <x:c r="G319" s="0" t="s">
        <x:v>116</x:v>
      </x:c>
      <x:c r="H319" s="43" t="n">
        <x:v>29.42</x:v>
      </x:c>
      <x:c r="I319" s="0" t="s">
        <x:v>117</x:v>
      </x:c>
      <x:c r="J319" s="44">
        <x:f>ROUND(E319/I317* H319,5)</x:f>
      </x:c>
      <x:c r="K319" s="45" t="s"/>
    </x:row>
    <x:row r="320" spans="1:27">
      <x:c r="B320" s="0" t="s">
        <x:v>165</x:v>
      </x:c>
      <x:c r="C320" s="0" t="s">
        <x:v>61</x:v>
      </x:c>
      <x:c r="D320" s="0" t="s">
        <x:v>166</x:v>
      </x:c>
      <x:c r="E320" s="42" t="n">
        <x:v>1</x:v>
      </x:c>
      <x:c r="F320" s="0" t="s">
        <x:v>115</x:v>
      </x:c>
      <x:c r="G320" s="0" t="s">
        <x:v>116</x:v>
      </x:c>
      <x:c r="H320" s="43" t="n">
        <x:v>24.55</x:v>
      </x:c>
      <x:c r="I320" s="0" t="s">
        <x:v>117</x:v>
      </x:c>
      <x:c r="J320" s="44">
        <x:f>ROUND(E320/I317* H320,5)</x:f>
      </x:c>
      <x:c r="K320" s="45" t="s"/>
    </x:row>
    <x:row r="321" spans="1:27">
      <x:c r="D321" s="46" t="s">
        <x:v>118</x:v>
      </x:c>
      <x:c r="E321" s="45" t="s"/>
      <x:c r="H321" s="45" t="s"/>
      <x:c r="K321" s="43">
        <x:f>SUM(J319:J320)</x:f>
      </x:c>
    </x:row>
    <x:row r="322" spans="1:27">
      <x:c r="B322" s="13" t="s">
        <x:v>123</x:v>
      </x:c>
      <x:c r="E322" s="45" t="s"/>
      <x:c r="H322" s="45" t="s"/>
      <x:c r="K322" s="45" t="s"/>
    </x:row>
    <x:row r="323" spans="1:27">
      <x:c r="B323" s="0" t="s">
        <x:v>124</x:v>
      </x:c>
      <x:c r="C323" s="0" t="s">
        <x:v>81</x:v>
      </x:c>
      <x:c r="D323" s="0" t="s">
        <x:v>125</x:v>
      </x:c>
      <x:c r="E323" s="42" t="n">
        <x:v>0.002</x:v>
      </x:c>
      <x:c r="G323" s="0" t="s">
        <x:v>116</x:v>
      </x:c>
      <x:c r="H323" s="43" t="n">
        <x:v>2.04</x:v>
      </x:c>
      <x:c r="I323" s="0" t="s">
        <x:v>117</x:v>
      </x:c>
      <x:c r="J323" s="44">
        <x:f>ROUND(E323* H323,5)</x:f>
      </x:c>
      <x:c r="K323" s="45" t="s"/>
    </x:row>
    <x:row r="324" spans="1:27">
      <x:c r="B324" s="0" t="s">
        <x:v>259</x:v>
      </x:c>
      <x:c r="C324" s="0" t="s">
        <x:v>12</x:v>
      </x:c>
      <x:c r="D324" s="0" t="s">
        <x:v>260</x:v>
      </x:c>
      <x:c r="E324" s="42" t="n">
        <x:v>0.2</x:v>
      </x:c>
      <x:c r="G324" s="0" t="s">
        <x:v>116</x:v>
      </x:c>
      <x:c r="H324" s="43" t="n">
        <x:v>0.24</x:v>
      </x:c>
      <x:c r="I324" s="0" t="s">
        <x:v>117</x:v>
      </x:c>
      <x:c r="J324" s="44">
        <x:f>ROUND(E324* H324,5)</x:f>
      </x:c>
      <x:c r="K324" s="45" t="s"/>
    </x:row>
    <x:row r="325" spans="1:27">
      <x:c r="B325" s="0" t="s">
        <x:v>129</x:v>
      </x:c>
      <x:c r="C325" s="0" t="s">
        <x:v>127</x:v>
      </x:c>
      <x:c r="D325" s="0" t="s">
        <x:v>130</x:v>
      </x:c>
      <x:c r="E325" s="42" t="n">
        <x:v>0.0042</x:v>
      </x:c>
      <x:c r="G325" s="0" t="s">
        <x:v>116</x:v>
      </x:c>
      <x:c r="H325" s="43" t="n">
        <x:v>138.2</x:v>
      </x:c>
      <x:c r="I325" s="0" t="s">
        <x:v>117</x:v>
      </x:c>
      <x:c r="J325" s="44">
        <x:f>ROUND(E325* H325,5)</x:f>
      </x:c>
      <x:c r="K325" s="45" t="s"/>
    </x:row>
    <x:row r="326" spans="1:27">
      <x:c r="B326" s="0" t="s">
        <x:v>261</x:v>
      </x:c>
      <x:c r="C326" s="0" t="s">
        <x:v>81</x:v>
      </x:c>
      <x:c r="D326" s="0" t="s">
        <x:v>262</x:v>
      </x:c>
      <x:c r="E326" s="42" t="n">
        <x:v>0.1</x:v>
      </x:c>
      <x:c r="G326" s="0" t="s">
        <x:v>116</x:v>
      </x:c>
      <x:c r="H326" s="43" t="n">
        <x:v>91.47</x:v>
      </x:c>
      <x:c r="I326" s="0" t="s">
        <x:v>117</x:v>
      </x:c>
      <x:c r="J326" s="44">
        <x:f>ROUND(E326* H326,5)</x:f>
      </x:c>
      <x:c r="K326" s="45" t="s"/>
    </x:row>
    <x:row r="327" spans="1:27">
      <x:c r="B327" s="0" t="s">
        <x:v>263</x:v>
      </x:c>
      <x:c r="C327" s="0" t="s">
        <x:v>127</x:v>
      </x:c>
      <x:c r="D327" s="0" t="s">
        <x:v>264</x:v>
      </x:c>
      <x:c r="E327" s="42" t="n">
        <x:v>0.18907</x:v>
      </x:c>
      <x:c r="G327" s="0" t="s">
        <x:v>116</x:v>
      </x:c>
      <x:c r="H327" s="43" t="n">
        <x:v>22.04</x:v>
      </x:c>
      <x:c r="I327" s="0" t="s">
        <x:v>117</x:v>
      </x:c>
      <x:c r="J327" s="44">
        <x:f>ROUND(E327* H327,5)</x:f>
      </x:c>
      <x:c r="K327" s="45" t="s"/>
    </x:row>
    <x:row r="328" spans="1:27">
      <x:c r="D328" s="46" t="s">
        <x:v>131</x:v>
      </x:c>
      <x:c r="E328" s="45" t="s"/>
      <x:c r="H328" s="45" t="s"/>
      <x:c r="K328" s="43">
        <x:f>SUM(J323:J327)</x:f>
      </x:c>
    </x:row>
    <x:row r="329" spans="1:27">
      <x:c r="B329" s="13" t="s">
        <x:v>107</x:v>
      </x:c>
      <x:c r="E329" s="45" t="s"/>
      <x:c r="H329" s="45" t="s"/>
      <x:c r="K329" s="45" t="s"/>
    </x:row>
    <x:row r="330" spans="1:27">
      <x:c r="B330" s="0" t="s">
        <x:v>136</x:v>
      </x:c>
      <x:c r="C330" s="0" t="s">
        <x:v>81</x:v>
      </x:c>
      <x:c r="D330" s="0" t="s">
        <x:v>137</x:v>
      </x:c>
      <x:c r="E330" s="42" t="n">
        <x:v>0.02</x:v>
      </x:c>
      <x:c r="G330" s="0" t="s">
        <x:v>116</x:v>
      </x:c>
      <x:c r="H330" s="43" t="n">
        <x:v>216.35024</x:v>
      </x:c>
      <x:c r="I330" s="0" t="s">
        <x:v>117</x:v>
      </x:c>
      <x:c r="J330" s="44">
        <x:f>ROUND(E330* H330,5)</x:f>
      </x:c>
      <x:c r="K330" s="45" t="s"/>
    </x:row>
    <x:row r="331" spans="1:27">
      <x:c r="D331" s="46" t="s">
        <x:v>232</x:v>
      </x:c>
      <x:c r="E331" s="45" t="s"/>
      <x:c r="H331" s="45" t="s"/>
      <x:c r="K331" s="43">
        <x:f>SUM(J330:J330)</x:f>
      </x:c>
    </x:row>
    <x:row r="332" spans="1:27">
      <x:c r="E332" s="45" t="s"/>
      <x:c r="H332" s="45" t="s"/>
      <x:c r="K332" s="45" t="s"/>
    </x:row>
    <x:row r="333" spans="1:27">
      <x:c r="D333" s="46" t="s">
        <x:v>133</x:v>
      </x:c>
      <x:c r="E333" s="45" t="s"/>
      <x:c r="H333" s="45" t="n">
        <x:v>1.5</x:v>
      </x:c>
      <x:c r="I333" s="0" t="s">
        <x:v>134</x:v>
      </x:c>
      <x:c r="J333" s="0">
        <x:f>ROUND(H333/100*K321,5)</x:f>
      </x:c>
      <x:c r="K333" s="45" t="s"/>
    </x:row>
    <x:row r="334" spans="1:27">
      <x:c r="D334" s="46" t="s">
        <x:v>132</x:v>
      </x:c>
      <x:c r="E334" s="45" t="s"/>
      <x:c r="H334" s="45" t="s"/>
      <x:c r="K334" s="47">
        <x:f>SUM(J318:J333)</x:f>
      </x:c>
    </x:row>
    <x:row r="335" spans="1:27">
      <x:c r="D335" s="46" t="s">
        <x:v>146</x:v>
      </x:c>
      <x:c r="E335" s="45" t="s"/>
      <x:c r="H335" s="45" t="n">
        <x:v>5</x:v>
      </x:c>
      <x:c r="I335" s="0" t="s">
        <x:v>134</x:v>
      </x:c>
      <x:c r="K335" s="43">
        <x:f>ROUND(H335/100*K334,5)</x:f>
      </x:c>
    </x:row>
    <x:row r="336" spans="1:27">
      <x:c r="D336" s="46" t="s">
        <x:v>135</x:v>
      </x:c>
      <x:c r="E336" s="45" t="s"/>
      <x:c r="H336" s="45" t="s"/>
      <x:c r="K336" s="47">
        <x:f>SUM(K334:K335)</x:f>
      </x:c>
    </x:row>
    <x:row r="338" spans="1:27" customFormat="1" ht="45" customHeight="1">
      <x:c r="A338" s="35" t="s">
        <x:v>265</x:v>
      </x:c>
      <x:c r="B338" s="35" t="s">
        <x:v>53</x:v>
      </x:c>
      <x:c r="C338" s="36" t="s">
        <x:v>54</x:v>
      </x:c>
      <x:c r="D338" s="37" t="s">
        <x:v>55</x:v>
      </x:c>
      <x:c r="E338" s="36" t="s"/>
      <x:c r="F338" s="36" t="s"/>
      <x:c r="G338" s="36" t="s"/>
      <x:c r="H338" s="38" t="s">
        <x:v>110</x:v>
      </x:c>
      <x:c r="I338" s="39" t="n">
        <x:v>1</x:v>
      </x:c>
      <x:c r="J338" s="40" t="s"/>
      <x:c r="K338" s="41">
        <x:f>ROUND(K344,2)</x:f>
      </x:c>
      <x:c r="L338" s="37" t="s">
        <x:v>266</x:v>
      </x:c>
      <x:c r="M338" s="36" t="s"/>
      <x:c r="N338" s="36" t="s"/>
      <x:c r="O338" s="36" t="s"/>
      <x:c r="P338" s="36" t="s"/>
      <x:c r="Q338" s="36" t="s"/>
      <x:c r="R338" s="36" t="s"/>
      <x:c r="S338" s="36" t="s"/>
      <x:c r="T338" s="36" t="s"/>
      <x:c r="U338" s="36" t="s"/>
      <x:c r="V338" s="36" t="s"/>
      <x:c r="W338" s="36" t="s"/>
      <x:c r="X338" s="36" t="s"/>
      <x:c r="Y338" s="36" t="s"/>
      <x:c r="Z338" s="36" t="s"/>
      <x:c r="AA338" s="36" t="s"/>
    </x:row>
    <x:row r="339" spans="1:27">
      <x:c r="B339" s="13" t="s">
        <x:v>123</x:v>
      </x:c>
    </x:row>
    <x:row r="340" spans="1:27">
      <x:c r="B340" s="0" t="s">
        <x:v>267</x:v>
      </x:c>
      <x:c r="C340" s="0" t="s">
        <x:v>54</x:v>
      </x:c>
      <x:c r="D340" s="0" t="s">
        <x:v>55</x:v>
      </x:c>
      <x:c r="E340" s="42" t="n">
        <x:v>1</x:v>
      </x:c>
      <x:c r="G340" s="0" t="s">
        <x:v>116</x:v>
      </x:c>
      <x:c r="H340" s="43" t="n">
        <x:v>156.02</x:v>
      </x:c>
      <x:c r="I340" s="0" t="s">
        <x:v>117</x:v>
      </x:c>
      <x:c r="J340" s="44">
        <x:f>ROUND(E340* H340,5)</x:f>
      </x:c>
      <x:c r="K340" s="45" t="s"/>
    </x:row>
    <x:row r="341" spans="1:27">
      <x:c r="D341" s="46" t="s">
        <x:v>131</x:v>
      </x:c>
      <x:c r="E341" s="45" t="s"/>
      <x:c r="H341" s="45" t="s"/>
      <x:c r="K341" s="43">
        <x:f>SUM(J340:J340)</x:f>
      </x:c>
    </x:row>
    <x:row r="342" spans="1:27">
      <x:c r="D342" s="46" t="s">
        <x:v>132</x:v>
      </x:c>
      <x:c r="E342" s="45" t="s"/>
      <x:c r="H342" s="45" t="s"/>
      <x:c r="K342" s="47">
        <x:f>SUM(J339:J341)</x:f>
      </x:c>
    </x:row>
    <x:row r="343" spans="1:27">
      <x:c r="D343" s="46" t="s">
        <x:v>146</x:v>
      </x:c>
      <x:c r="E343" s="45" t="s"/>
      <x:c r="H343" s="45" t="n">
        <x:v>5</x:v>
      </x:c>
      <x:c r="I343" s="0" t="s">
        <x:v>134</x:v>
      </x:c>
      <x:c r="K343" s="43">
        <x:f>ROUND(H343/100*K342,5)</x:f>
      </x:c>
    </x:row>
    <x:row r="344" spans="1:27">
      <x:c r="D344" s="46" t="s">
        <x:v>135</x:v>
      </x:c>
      <x:c r="E344" s="45" t="s"/>
      <x:c r="H344" s="45" t="s"/>
      <x:c r="K344" s="47">
        <x:f>SUM(K342:K343)</x:f>
      </x:c>
    </x:row>
    <x:row r="346" spans="1:27" customFormat="1" ht="45" customHeight="1">
      <x:c r="A346" s="35" t="s">
        <x:v>268</x:v>
      </x:c>
      <x:c r="B346" s="35" t="s">
        <x:v>58</x:v>
      </x:c>
      <x:c r="C346" s="36" t="s">
        <x:v>54</x:v>
      </x:c>
      <x:c r="D346" s="37" t="s">
        <x:v>59</x:v>
      </x:c>
      <x:c r="E346" s="36" t="s"/>
      <x:c r="F346" s="36" t="s"/>
      <x:c r="G346" s="36" t="s"/>
      <x:c r="H346" s="38" t="s">
        <x:v>110</x:v>
      </x:c>
      <x:c r="I346" s="39" t="n">
        <x:v>1</x:v>
      </x:c>
      <x:c r="J346" s="40" t="s"/>
      <x:c r="K346" s="41">
        <x:f>ROUND(K352,2)</x:f>
      </x:c>
      <x:c r="L346" s="37" t="s">
        <x:v>269</x:v>
      </x:c>
      <x:c r="M346" s="36" t="s"/>
      <x:c r="N346" s="36" t="s"/>
      <x:c r="O346" s="36" t="s"/>
      <x:c r="P346" s="36" t="s"/>
      <x:c r="Q346" s="36" t="s"/>
      <x:c r="R346" s="36" t="s"/>
      <x:c r="S346" s="36" t="s"/>
      <x:c r="T346" s="36" t="s"/>
      <x:c r="U346" s="36" t="s"/>
      <x:c r="V346" s="36" t="s"/>
      <x:c r="W346" s="36" t="s"/>
      <x:c r="X346" s="36" t="s"/>
      <x:c r="Y346" s="36" t="s"/>
      <x:c r="Z346" s="36" t="s"/>
      <x:c r="AA346" s="36" t="s"/>
    </x:row>
    <x:row r="347" spans="1:27">
      <x:c r="B347" s="13" t="s">
        <x:v>123</x:v>
      </x:c>
    </x:row>
    <x:row r="348" spans="1:27">
      <x:c r="B348" s="0" t="s">
        <x:v>270</x:v>
      </x:c>
      <x:c r="C348" s="0" t="s">
        <x:v>54</x:v>
      </x:c>
      <x:c r="D348" s="0" t="s">
        <x:v>271</x:v>
      </x:c>
      <x:c r="E348" s="42" t="n">
        <x:v>1</x:v>
      </x:c>
      <x:c r="G348" s="0" t="s">
        <x:v>116</x:v>
      </x:c>
      <x:c r="H348" s="43" t="n">
        <x:v>127.78</x:v>
      </x:c>
      <x:c r="I348" s="0" t="s">
        <x:v>117</x:v>
      </x:c>
      <x:c r="J348" s="44">
        <x:f>ROUND(E348* H348,5)</x:f>
      </x:c>
      <x:c r="K348" s="45" t="s"/>
    </x:row>
    <x:row r="349" spans="1:27">
      <x:c r="D349" s="46" t="s">
        <x:v>131</x:v>
      </x:c>
      <x:c r="E349" s="45" t="s"/>
      <x:c r="H349" s="45" t="s"/>
      <x:c r="K349" s="43">
        <x:f>SUM(J348:J348)</x:f>
      </x:c>
    </x:row>
    <x:row r="350" spans="1:27">
      <x:c r="D350" s="46" t="s">
        <x:v>132</x:v>
      </x:c>
      <x:c r="E350" s="45" t="s"/>
      <x:c r="H350" s="45" t="s"/>
      <x:c r="K350" s="47">
        <x:f>SUM(J347:J349)</x:f>
      </x:c>
    </x:row>
    <x:row r="351" spans="1:27">
      <x:c r="D351" s="46" t="s">
        <x:v>146</x:v>
      </x:c>
      <x:c r="E351" s="45" t="s"/>
      <x:c r="H351" s="45" t="n">
        <x:v>5</x:v>
      </x:c>
      <x:c r="I351" s="0" t="s">
        <x:v>134</x:v>
      </x:c>
      <x:c r="K351" s="43">
        <x:f>ROUND(H351/100*K350,5)</x:f>
      </x:c>
    </x:row>
    <x:row r="352" spans="1:27">
      <x:c r="D352" s="46" t="s">
        <x:v>135</x:v>
      </x:c>
      <x:c r="E352" s="45" t="s"/>
      <x:c r="H352" s="45" t="s"/>
      <x:c r="K352" s="47">
        <x:f>SUM(K350:K351)</x:f>
      </x:c>
    </x:row>
    <x:row r="354" spans="1:27" customFormat="1" ht="45" customHeight="1">
      <x:c r="A354" s="35" t="s">
        <x:v>272</x:v>
      </x:c>
      <x:c r="B354" s="35" t="s">
        <x:v>56</x:v>
      </x:c>
      <x:c r="C354" s="36" t="s">
        <x:v>54</x:v>
      </x:c>
      <x:c r="D354" s="37" t="s">
        <x:v>57</x:v>
      </x:c>
      <x:c r="E354" s="36" t="s"/>
      <x:c r="F354" s="36" t="s"/>
      <x:c r="G354" s="36" t="s"/>
      <x:c r="H354" s="38" t="s">
        <x:v>110</x:v>
      </x:c>
      <x:c r="I354" s="39" t="n">
        <x:v>1</x:v>
      </x:c>
      <x:c r="J354" s="40" t="s"/>
      <x:c r="K354" s="41">
        <x:f>ROUND(K360,2)</x:f>
      </x:c>
      <x:c r="L354" s="37" t="s">
        <x:v>273</x:v>
      </x:c>
      <x:c r="M354" s="36" t="s"/>
      <x:c r="N354" s="36" t="s"/>
      <x:c r="O354" s="36" t="s"/>
      <x:c r="P354" s="36" t="s"/>
      <x:c r="Q354" s="36" t="s"/>
      <x:c r="R354" s="36" t="s"/>
      <x:c r="S354" s="36" t="s"/>
      <x:c r="T354" s="36" t="s"/>
      <x:c r="U354" s="36" t="s"/>
      <x:c r="V354" s="36" t="s"/>
      <x:c r="W354" s="36" t="s"/>
      <x:c r="X354" s="36" t="s"/>
      <x:c r="Y354" s="36" t="s"/>
      <x:c r="Z354" s="36" t="s"/>
      <x:c r="AA354" s="36" t="s"/>
    </x:row>
    <x:row r="355" spans="1:27">
      <x:c r="B355" s="13" t="s">
        <x:v>123</x:v>
      </x:c>
    </x:row>
    <x:row r="356" spans="1:27">
      <x:c r="B356" s="0" t="s">
        <x:v>274</x:v>
      </x:c>
      <x:c r="C356" s="0" t="s">
        <x:v>54</x:v>
      </x:c>
      <x:c r="D356" s="0" t="s">
        <x:v>275</x:v>
      </x:c>
      <x:c r="E356" s="42" t="n">
        <x:v>1</x:v>
      </x:c>
      <x:c r="G356" s="0" t="s">
        <x:v>116</x:v>
      </x:c>
      <x:c r="H356" s="43" t="n">
        <x:v>124.96</x:v>
      </x:c>
      <x:c r="I356" s="0" t="s">
        <x:v>117</x:v>
      </x:c>
      <x:c r="J356" s="44">
        <x:f>ROUND(E356* H356,5)</x:f>
      </x:c>
      <x:c r="K356" s="45" t="s"/>
    </x:row>
    <x:row r="357" spans="1:27">
      <x:c r="D357" s="46" t="s">
        <x:v>131</x:v>
      </x:c>
      <x:c r="E357" s="45" t="s"/>
      <x:c r="H357" s="45" t="s"/>
      <x:c r="K357" s="43">
        <x:f>SUM(J356:J356)</x:f>
      </x:c>
    </x:row>
    <x:row r="358" spans="1:27">
      <x:c r="D358" s="46" t="s">
        <x:v>132</x:v>
      </x:c>
      <x:c r="E358" s="45" t="s"/>
      <x:c r="H358" s="45" t="s"/>
      <x:c r="K358" s="47">
        <x:f>SUM(J355:J357)</x:f>
      </x:c>
    </x:row>
    <x:row r="359" spans="1:27">
      <x:c r="D359" s="46" t="s">
        <x:v>146</x:v>
      </x:c>
      <x:c r="E359" s="45" t="s"/>
      <x:c r="H359" s="45" t="n">
        <x:v>5</x:v>
      </x:c>
      <x:c r="I359" s="0" t="s">
        <x:v>134</x:v>
      </x:c>
      <x:c r="K359" s="43">
        <x:f>ROUND(H359/100*K358,5)</x:f>
      </x:c>
    </x:row>
    <x:row r="360" spans="1:27">
      <x:c r="D360" s="46" t="s">
        <x:v>135</x:v>
      </x:c>
      <x:c r="E360" s="45" t="s"/>
      <x:c r="H360" s="45" t="s"/>
      <x:c r="K360" s="47">
        <x:f>SUM(K358:K359)</x:f>
      </x:c>
    </x:row>
    <x:row r="362" spans="1:27" customFormat="1" ht="45" customHeight="1">
      <x:c r="A362" s="35" t="s">
        <x:v>276</x:v>
      </x:c>
      <x:c r="B362" s="35" t="s">
        <x:v>60</x:v>
      </x:c>
      <x:c r="C362" s="36" t="s">
        <x:v>61</x:v>
      </x:c>
      <x:c r="D362" s="37" t="s">
        <x:v>62</x:v>
      </x:c>
      <x:c r="E362" s="36" t="s"/>
      <x:c r="F362" s="36" t="s"/>
      <x:c r="G362" s="36" t="s"/>
      <x:c r="H362" s="38" t="s">
        <x:v>110</x:v>
      </x:c>
      <x:c r="I362" s="39" t="n">
        <x:v>1</x:v>
      </x:c>
      <x:c r="J362" s="40" t="s"/>
      <x:c r="K362" s="41">
        <x:f>ROUND(K370,2)</x:f>
      </x:c>
      <x:c r="L362" s="37" t="s">
        <x:v>277</x:v>
      </x:c>
      <x:c r="M362" s="36" t="s"/>
      <x:c r="N362" s="36" t="s"/>
      <x:c r="O362" s="36" t="s"/>
      <x:c r="P362" s="36" t="s"/>
      <x:c r="Q362" s="36" t="s"/>
      <x:c r="R362" s="36" t="s"/>
      <x:c r="S362" s="36" t="s"/>
      <x:c r="T362" s="36" t="s"/>
      <x:c r="U362" s="36" t="s"/>
      <x:c r="V362" s="36" t="s"/>
      <x:c r="W362" s="36" t="s"/>
      <x:c r="X362" s="36" t="s"/>
      <x:c r="Y362" s="36" t="s"/>
      <x:c r="Z362" s="36" t="s"/>
      <x:c r="AA362" s="36" t="s"/>
    </x:row>
    <x:row r="363" spans="1:27">
      <x:c r="B363" s="13" t="s">
        <x:v>112</x:v>
      </x:c>
    </x:row>
    <x:row r="364" spans="1:27">
      <x:c r="B364" s="0" t="s">
        <x:v>253</x:v>
      </x:c>
      <x:c r="C364" s="0" t="s">
        <x:v>61</x:v>
      </x:c>
      <x:c r="D364" s="0" t="s">
        <x:v>254</x:v>
      </x:c>
      <x:c r="E364" s="42" t="n">
        <x:v>1</x:v>
      </x:c>
      <x:c r="F364" s="0" t="s">
        <x:v>115</x:v>
      </x:c>
      <x:c r="G364" s="0" t="s">
        <x:v>116</x:v>
      </x:c>
      <x:c r="H364" s="43" t="n">
        <x:v>24.55</x:v>
      </x:c>
      <x:c r="I364" s="0" t="s">
        <x:v>117</x:v>
      </x:c>
      <x:c r="J364" s="44">
        <x:f>ROUND(E364/I362* H364,5)</x:f>
      </x:c>
      <x:c r="K364" s="45" t="s"/>
    </x:row>
    <x:row r="365" spans="1:27">
      <x:c r="D365" s="46" t="s">
        <x:v>118</x:v>
      </x:c>
      <x:c r="E365" s="45" t="s"/>
      <x:c r="H365" s="45" t="s"/>
      <x:c r="K365" s="43">
        <x:f>SUM(J364:J364)</x:f>
      </x:c>
    </x:row>
    <x:row r="366" spans="1:27">
      <x:c r="E366" s="45" t="s"/>
      <x:c r="H366" s="45" t="s"/>
      <x:c r="K366" s="45" t="s"/>
    </x:row>
    <x:row r="367" spans="1:27">
      <x:c r="D367" s="46" t="s">
        <x:v>133</x:v>
      </x:c>
      <x:c r="E367" s="45" t="s"/>
      <x:c r="H367" s="45" t="n">
        <x:v>1</x:v>
      </x:c>
      <x:c r="I367" s="0" t="s">
        <x:v>134</x:v>
      </x:c>
      <x:c r="J367" s="0">
        <x:f>ROUND(H367/100*K365,5)</x:f>
      </x:c>
      <x:c r="K367" s="45" t="s"/>
    </x:row>
    <x:row r="368" spans="1:27">
      <x:c r="D368" s="46" t="s">
        <x:v>132</x:v>
      </x:c>
      <x:c r="E368" s="45" t="s"/>
      <x:c r="H368" s="45" t="s"/>
      <x:c r="K368" s="47">
        <x:f>SUM(J363:J367)</x:f>
      </x:c>
    </x:row>
    <x:row r="369" spans="1:27">
      <x:c r="D369" s="46" t="s">
        <x:v>146</x:v>
      </x:c>
      <x:c r="E369" s="45" t="s"/>
      <x:c r="H369" s="45" t="n">
        <x:v>5</x:v>
      </x:c>
      <x:c r="I369" s="0" t="s">
        <x:v>134</x:v>
      </x:c>
      <x:c r="K369" s="43">
        <x:f>ROUND(H369/100*K368,5)</x:f>
      </x:c>
    </x:row>
    <x:row r="370" spans="1:27">
      <x:c r="D370" s="46" t="s">
        <x:v>135</x:v>
      </x:c>
      <x:c r="E370" s="45" t="s"/>
      <x:c r="H370" s="45" t="s"/>
      <x:c r="K370" s="47">
        <x:f>SUM(K368:K369)</x:f>
      </x:c>
    </x:row>
    <x:row r="372" spans="1:27" customFormat="1" ht="45" customHeight="1">
      <x:c r="A372" s="35" t="s">
        <x:v>278</x:v>
      </x:c>
      <x:c r="B372" s="35" t="s">
        <x:v>43</x:v>
      </x:c>
      <x:c r="C372" s="36" t="s">
        <x:v>20</x:v>
      </x:c>
      <x:c r="D372" s="37" t="s">
        <x:v>44</x:v>
      </x:c>
      <x:c r="E372" s="36" t="s"/>
      <x:c r="F372" s="36" t="s"/>
      <x:c r="G372" s="36" t="s"/>
      <x:c r="H372" s="38" t="s">
        <x:v>110</x:v>
      </x:c>
      <x:c r="I372" s="39" t="n">
        <x:v>1</x:v>
      </x:c>
      <x:c r="J372" s="40" t="s"/>
      <x:c r="K372" s="41">
        <x:f>ROUND(K383,2)</x:f>
      </x:c>
      <x:c r="L372" s="37" t="s">
        <x:v>279</x:v>
      </x:c>
      <x:c r="M372" s="36" t="s"/>
      <x:c r="N372" s="36" t="s"/>
      <x:c r="O372" s="36" t="s"/>
      <x:c r="P372" s="36" t="s"/>
      <x:c r="Q372" s="36" t="s"/>
      <x:c r="R372" s="36" t="s"/>
      <x:c r="S372" s="36" t="s"/>
      <x:c r="T372" s="36" t="s"/>
      <x:c r="U372" s="36" t="s"/>
      <x:c r="V372" s="36" t="s"/>
      <x:c r="W372" s="36" t="s"/>
      <x:c r="X372" s="36" t="s"/>
      <x:c r="Y372" s="36" t="s"/>
      <x:c r="Z372" s="36" t="s"/>
      <x:c r="AA372" s="36" t="s"/>
    </x:row>
    <x:row r="373" spans="1:27">
      <x:c r="B373" s="13" t="s">
        <x:v>112</x:v>
      </x:c>
    </x:row>
    <x:row r="374" spans="1:27">
      <x:c r="B374" s="0" t="s">
        <x:v>280</x:v>
      </x:c>
      <x:c r="C374" s="0" t="s">
        <x:v>61</x:v>
      </x:c>
      <x:c r="D374" s="0" t="s">
        <x:v>281</x:v>
      </x:c>
      <x:c r="E374" s="42" t="n">
        <x:v>0.045</x:v>
      </x:c>
      <x:c r="F374" s="0" t="s">
        <x:v>115</x:v>
      </x:c>
      <x:c r="G374" s="0" t="s">
        <x:v>116</x:v>
      </x:c>
      <x:c r="H374" s="43" t="n">
        <x:v>31.11</x:v>
      </x:c>
      <x:c r="I374" s="0" t="s">
        <x:v>117</x:v>
      </x:c>
      <x:c r="J374" s="44">
        <x:f>ROUND(E374/I372* H374,5)</x:f>
      </x:c>
      <x:c r="K374" s="45" t="s"/>
    </x:row>
    <x:row r="375" spans="1:27">
      <x:c r="D375" s="46" t="s">
        <x:v>118</x:v>
      </x:c>
      <x:c r="E375" s="45" t="s"/>
      <x:c r="H375" s="45" t="s"/>
      <x:c r="K375" s="43">
        <x:f>SUM(J374:J374)</x:f>
      </x:c>
    </x:row>
    <x:row r="376" spans="1:27">
      <x:c r="B376" s="13" t="s">
        <x:v>123</x:v>
      </x:c>
      <x:c r="E376" s="45" t="s"/>
      <x:c r="H376" s="45" t="s"/>
      <x:c r="K376" s="45" t="s"/>
    </x:row>
    <x:row r="377" spans="1:27">
      <x:c r="B377" s="0" t="s">
        <x:v>282</x:v>
      </x:c>
      <x:c r="C377" s="0" t="s">
        <x:v>81</x:v>
      </x:c>
      <x:c r="D377" s="0" t="s">
        <x:v>283</x:v>
      </x:c>
      <x:c r="E377" s="42" t="n">
        <x:v>0.1</x:v>
      </x:c>
      <x:c r="G377" s="0" t="s">
        <x:v>116</x:v>
      </x:c>
      <x:c r="H377" s="43" t="n">
        <x:v>59.11</x:v>
      </x:c>
      <x:c r="I377" s="0" t="s">
        <x:v>117</x:v>
      </x:c>
      <x:c r="J377" s="44">
        <x:f>ROUND(E377* H377,5)</x:f>
      </x:c>
      <x:c r="K377" s="45" t="s"/>
    </x:row>
    <x:row r="378" spans="1:27">
      <x:c r="D378" s="46" t="s">
        <x:v>131</x:v>
      </x:c>
      <x:c r="E378" s="45" t="s"/>
      <x:c r="H378" s="45" t="s"/>
      <x:c r="K378" s="43">
        <x:f>SUM(J377:J377)</x:f>
      </x:c>
    </x:row>
    <x:row r="379" spans="1:27">
      <x:c r="E379" s="45" t="s"/>
      <x:c r="H379" s="45" t="s"/>
      <x:c r="K379" s="45" t="s"/>
    </x:row>
    <x:row r="380" spans="1:27">
      <x:c r="D380" s="46" t="s">
        <x:v>133</x:v>
      </x:c>
      <x:c r="E380" s="45" t="s"/>
      <x:c r="H380" s="45" t="n">
        <x:v>1.5</x:v>
      </x:c>
      <x:c r="I380" s="0" t="s">
        <x:v>134</x:v>
      </x:c>
      <x:c r="J380" s="0">
        <x:f>ROUND(H380/100*K375,5)</x:f>
      </x:c>
      <x:c r="K380" s="45" t="s"/>
    </x:row>
    <x:row r="381" spans="1:27">
      <x:c r="D381" s="46" t="s">
        <x:v>132</x:v>
      </x:c>
      <x:c r="E381" s="45" t="s"/>
      <x:c r="H381" s="45" t="s"/>
      <x:c r="K381" s="47">
        <x:f>SUM(J373:J380)</x:f>
      </x:c>
    </x:row>
    <x:row r="382" spans="1:27">
      <x:c r="D382" s="46" t="s">
        <x:v>146</x:v>
      </x:c>
      <x:c r="E382" s="45" t="s"/>
      <x:c r="H382" s="45" t="n">
        <x:v>5</x:v>
      </x:c>
      <x:c r="I382" s="0" t="s">
        <x:v>134</x:v>
      </x:c>
      <x:c r="K382" s="43">
        <x:f>ROUND(H382/100*K381,5)</x:f>
      </x:c>
    </x:row>
    <x:row r="383" spans="1:27">
      <x:c r="D383" s="46" t="s">
        <x:v>135</x:v>
      </x:c>
      <x:c r="E383" s="45" t="s"/>
      <x:c r="H383" s="45" t="s"/>
      <x:c r="K383" s="47">
        <x:f>SUM(K381:K382)</x:f>
      </x:c>
    </x:row>
    <x:row r="385" spans="1:27" customFormat="1" ht="45" customHeight="1">
      <x:c r="A385" s="35" t="s">
        <x:v>284</x:v>
      </x:c>
      <x:c r="B385" s="35" t="s">
        <x:v>11</x:v>
      </x:c>
      <x:c r="C385" s="36" t="s">
        <x:v>12</x:v>
      </x:c>
      <x:c r="D385" s="37" t="s">
        <x:v>13</x:v>
      </x:c>
      <x:c r="E385" s="36" t="s"/>
      <x:c r="F385" s="36" t="s"/>
      <x:c r="G385" s="36" t="s"/>
      <x:c r="H385" s="38" t="s">
        <x:v>110</x:v>
      </x:c>
      <x:c r="I385" s="39" t="n">
        <x:v>1</x:v>
      </x:c>
      <x:c r="J385" s="40" t="s"/>
      <x:c r="K385" s="41">
        <x:f>ROUND(K399,2)</x:f>
      </x:c>
      <x:c r="L385" s="37" t="s">
        <x:v>285</x:v>
      </x:c>
      <x:c r="M385" s="36" t="s"/>
      <x:c r="N385" s="36" t="s"/>
      <x:c r="O385" s="36" t="s"/>
      <x:c r="P385" s="36" t="s"/>
      <x:c r="Q385" s="36" t="s"/>
      <x:c r="R385" s="36" t="s"/>
      <x:c r="S385" s="36" t="s"/>
      <x:c r="T385" s="36" t="s"/>
      <x:c r="U385" s="36" t="s"/>
      <x:c r="V385" s="36" t="s"/>
      <x:c r="W385" s="36" t="s"/>
      <x:c r="X385" s="36" t="s"/>
      <x:c r="Y385" s="36" t="s"/>
      <x:c r="Z385" s="36" t="s"/>
      <x:c r="AA385" s="36" t="s"/>
    </x:row>
    <x:row r="386" spans="1:27">
      <x:c r="B386" s="13" t="s">
        <x:v>112</x:v>
      </x:c>
    </x:row>
    <x:row r="387" spans="1:27">
      <x:c r="B387" s="0" t="s">
        <x:v>286</x:v>
      </x:c>
      <x:c r="C387" s="0" t="s">
        <x:v>61</x:v>
      </x:c>
      <x:c r="D387" s="0" t="s">
        <x:v>287</x:v>
      </x:c>
      <x:c r="E387" s="42" t="n">
        <x:v>0.5</x:v>
      </x:c>
      <x:c r="F387" s="0" t="s">
        <x:v>115</x:v>
      </x:c>
      <x:c r="G387" s="0" t="s">
        <x:v>116</x:v>
      </x:c>
      <x:c r="H387" s="43" t="n">
        <x:v>26.12</x:v>
      </x:c>
      <x:c r="I387" s="0" t="s">
        <x:v>117</x:v>
      </x:c>
      <x:c r="J387" s="44">
        <x:f>ROUND(E387/I385* H387,5)</x:f>
      </x:c>
      <x:c r="K387" s="45" t="s"/>
    </x:row>
    <x:row r="388" spans="1:27">
      <x:c r="B388" s="0" t="s">
        <x:v>288</x:v>
      </x:c>
      <x:c r="C388" s="0" t="s">
        <x:v>61</x:v>
      </x:c>
      <x:c r="D388" s="0" t="s">
        <x:v>289</x:v>
      </x:c>
      <x:c r="E388" s="42" t="n">
        <x:v>0.5</x:v>
      </x:c>
      <x:c r="F388" s="0" t="s">
        <x:v>115</x:v>
      </x:c>
      <x:c r="G388" s="0" t="s">
        <x:v>116</x:v>
      </x:c>
      <x:c r="H388" s="43" t="n">
        <x:v>29.42</x:v>
      </x:c>
      <x:c r="I388" s="0" t="s">
        <x:v>117</x:v>
      </x:c>
      <x:c r="J388" s="44">
        <x:f>ROUND(E388/I385* H388,5)</x:f>
      </x:c>
      <x:c r="K388" s="45" t="s"/>
    </x:row>
    <x:row r="389" spans="1:27">
      <x:c r="D389" s="46" t="s">
        <x:v>118</x:v>
      </x:c>
      <x:c r="E389" s="45" t="s"/>
      <x:c r="H389" s="45" t="s"/>
      <x:c r="K389" s="43">
        <x:f>SUM(J387:J388)</x:f>
      </x:c>
    </x:row>
    <x:row r="390" spans="1:27">
      <x:c r="B390" s="13" t="s">
        <x:v>123</x:v>
      </x:c>
      <x:c r="E390" s="45" t="s"/>
      <x:c r="H390" s="45" t="s"/>
      <x:c r="K390" s="45" t="s"/>
    </x:row>
    <x:row r="391" spans="1:27">
      <x:c r="B391" s="0" t="s">
        <x:v>290</x:v>
      </x:c>
      <x:c r="C391" s="0" t="s">
        <x:v>140</x:v>
      </x:c>
      <x:c r="D391" s="0" t="s">
        <x:v>291</x:v>
      </x:c>
      <x:c r="E391" s="42" t="n">
        <x:v>0.5</x:v>
      </x:c>
      <x:c r="G391" s="0" t="s">
        <x:v>116</x:v>
      </x:c>
      <x:c r="H391" s="43" t="n">
        <x:v>3.23</x:v>
      </x:c>
      <x:c r="I391" s="0" t="s">
        <x:v>117</x:v>
      </x:c>
      <x:c r="J391" s="44">
        <x:f>ROUND(E391* H391,5)</x:f>
      </x:c>
      <x:c r="K391" s="45" t="s"/>
    </x:row>
    <x:row r="392" spans="1:27">
      <x:c r="B392" s="0" t="s">
        <x:v>292</x:v>
      </x:c>
      <x:c r="C392" s="0" t="s">
        <x:v>81</x:v>
      </x:c>
      <x:c r="D392" s="0" t="s">
        <x:v>293</x:v>
      </x:c>
      <x:c r="E392" s="42" t="n">
        <x:v>0.064</x:v>
      </x:c>
      <x:c r="G392" s="0" t="s">
        <x:v>116</x:v>
      </x:c>
      <x:c r="H392" s="43" t="n">
        <x:v>495.44</x:v>
      </x:c>
      <x:c r="I392" s="0" t="s">
        <x:v>117</x:v>
      </x:c>
      <x:c r="J392" s="44">
        <x:f>ROUND(E392* H392,5)</x:f>
      </x:c>
      <x:c r="K392" s="45" t="s"/>
    </x:row>
    <x:row r="393" spans="1:27">
      <x:c r="B393" s="0" t="s">
        <x:v>294</x:v>
      </x:c>
      <x:c r="C393" s="0" t="s">
        <x:v>20</x:v>
      </x:c>
      <x:c r="D393" s="0" t="s">
        <x:v>295</x:v>
      </x:c>
      <x:c r="E393" s="42" t="n">
        <x:v>0.8</x:v>
      </x:c>
      <x:c r="G393" s="0" t="s">
        <x:v>116</x:v>
      </x:c>
      <x:c r="H393" s="43" t="n">
        <x:v>1.12</x:v>
      </x:c>
      <x:c r="I393" s="0" t="s">
        <x:v>117</x:v>
      </x:c>
      <x:c r="J393" s="44">
        <x:f>ROUND(E393* H393,5)</x:f>
      </x:c>
      <x:c r="K393" s="45" t="s"/>
    </x:row>
    <x:row r="394" spans="1:27">
      <x:c r="D394" s="46" t="s">
        <x:v>131</x:v>
      </x:c>
      <x:c r="E394" s="45" t="s"/>
      <x:c r="H394" s="45" t="s"/>
      <x:c r="K394" s="43">
        <x:f>SUM(J391:J393)</x:f>
      </x:c>
    </x:row>
    <x:row r="395" spans="1:27">
      <x:c r="E395" s="45" t="s"/>
      <x:c r="H395" s="45" t="s"/>
      <x:c r="K395" s="45" t="s"/>
    </x:row>
    <x:row r="396" spans="1:27">
      <x:c r="D396" s="46" t="s">
        <x:v>133</x:v>
      </x:c>
      <x:c r="E396" s="45" t="s"/>
      <x:c r="H396" s="45" t="n">
        <x:v>1.5</x:v>
      </x:c>
      <x:c r="I396" s="0" t="s">
        <x:v>134</x:v>
      </x:c>
      <x:c r="J396" s="0">
        <x:f>ROUND(H396/100*K389,5)</x:f>
      </x:c>
      <x:c r="K396" s="45" t="s"/>
    </x:row>
    <x:row r="397" spans="1:27">
      <x:c r="D397" s="46" t="s">
        <x:v>132</x:v>
      </x:c>
      <x:c r="E397" s="45" t="s"/>
      <x:c r="H397" s="45" t="s"/>
      <x:c r="K397" s="47">
        <x:f>SUM(J386:J396)</x:f>
      </x:c>
    </x:row>
    <x:row r="398" spans="1:27">
      <x:c r="D398" s="46" t="s">
        <x:v>146</x:v>
      </x:c>
      <x:c r="E398" s="45" t="s"/>
      <x:c r="H398" s="45" t="n">
        <x:v>5</x:v>
      </x:c>
      <x:c r="I398" s="0" t="s">
        <x:v>134</x:v>
      </x:c>
      <x:c r="K398" s="43">
        <x:f>ROUND(H398/100*K397,5)</x:f>
      </x:c>
    </x:row>
    <x:row r="399" spans="1:27">
      <x:c r="D399" s="46" t="s">
        <x:v>135</x:v>
      </x:c>
      <x:c r="E399" s="45" t="s"/>
      <x:c r="H399" s="45" t="s"/>
      <x:c r="K399" s="47">
        <x:f>SUM(K397:K398)</x:f>
      </x:c>
    </x:row>
    <x:row r="401" spans="1:27" customFormat="1" ht="45" customHeight="1">
      <x:c r="A401" s="35" t="s">
        <x:v>296</x:v>
      </x:c>
      <x:c r="B401" s="35" t="s">
        <x:v>98</x:v>
      </x:c>
      <x:c r="C401" s="36" t="s">
        <x:v>17</x:v>
      </x:c>
      <x:c r="D401" s="37" t="s">
        <x:v>99</x:v>
      </x:c>
      <x:c r="E401" s="36" t="s"/>
      <x:c r="F401" s="36" t="s"/>
      <x:c r="G401" s="36" t="s"/>
      <x:c r="H401" s="38" t="s">
        <x:v>110</x:v>
      </x:c>
      <x:c r="I401" s="39" t="n">
        <x:v>1</x:v>
      </x:c>
      <x:c r="J401" s="40" t="s"/>
      <x:c r="K401" s="41">
        <x:f>ROUND(K404,2)</x:f>
      </x:c>
      <x:c r="L401" s="37" t="s">
        <x:v>297</x:v>
      </x:c>
      <x:c r="M401" s="36" t="s"/>
      <x:c r="N401" s="36" t="s"/>
      <x:c r="O401" s="36" t="s"/>
      <x:c r="P401" s="36" t="s"/>
      <x:c r="Q401" s="36" t="s"/>
      <x:c r="R401" s="36" t="s"/>
      <x:c r="S401" s="36" t="s"/>
      <x:c r="T401" s="36" t="s"/>
      <x:c r="U401" s="36" t="s"/>
      <x:c r="V401" s="36" t="s"/>
      <x:c r="W401" s="36" t="s"/>
      <x:c r="X401" s="36" t="s"/>
      <x:c r="Y401" s="36" t="s"/>
      <x:c r="Z401" s="36" t="s"/>
      <x:c r="AA401" s="36" t="s"/>
    </x:row>
    <x:row r="402" spans="1:27">
      <x:c r="D402" s="46" t="s">
        <x:v>132</x:v>
      </x:c>
      <x:c r="E402" s="45" t="s"/>
      <x:c r="H402" s="45" t="s"/>
      <x:c r="K402" s="47">
        <x:f>SUM(J401:J401)</x:f>
      </x:c>
    </x:row>
    <x:row r="403" spans="1:27">
      <x:c r="D403" s="46" t="s">
        <x:v>146</x:v>
      </x:c>
      <x:c r="E403" s="45" t="s"/>
      <x:c r="H403" s="45" t="n">
        <x:v>5</x:v>
      </x:c>
      <x:c r="I403" s="0" t="s">
        <x:v>134</x:v>
      </x:c>
      <x:c r="K403" s="43">
        <x:f>ROUND(H403/100*K402,5)</x:f>
      </x:c>
    </x:row>
    <x:row r="404" spans="1:27">
      <x:c r="D404" s="46" t="s">
        <x:v>135</x:v>
      </x:c>
      <x:c r="E404" s="45" t="s"/>
      <x:c r="H404" s="45" t="s"/>
      <x:c r="K404" s="47">
        <x:f>SUM(K402:K403)</x:f>
      </x:c>
    </x:row>
  </x:sheetData>
  <x:sheetProtection sheet="1"/>
  <x:mergeCells count="73">
    <x:mergeCell ref="A1:K1"/>
    <x:mergeCell ref="A2:K2"/>
    <x:mergeCell ref="A3:K3"/>
    <x:mergeCell ref="A4:K4"/>
    <x:mergeCell ref="A6:K6"/>
    <x:mergeCell ref="D11:F11"/>
    <x:mergeCell ref="I11:J11"/>
    <x:mergeCell ref="D27:F27"/>
    <x:mergeCell ref="I27:J27"/>
    <x:mergeCell ref="D45:F45"/>
    <x:mergeCell ref="I45:J45"/>
    <x:mergeCell ref="D53:F53"/>
    <x:mergeCell ref="I53:J53"/>
    <x:mergeCell ref="D61:F61"/>
    <x:mergeCell ref="I61:J61"/>
    <x:mergeCell ref="D69:F69"/>
    <x:mergeCell ref="I69:J69"/>
    <x:mergeCell ref="D77:F77"/>
    <x:mergeCell ref="I77:J77"/>
    <x:mergeCell ref="D85:F85"/>
    <x:mergeCell ref="I85:J85"/>
    <x:mergeCell ref="D93:F93"/>
    <x:mergeCell ref="I93:J93"/>
    <x:mergeCell ref="D103:F103"/>
    <x:mergeCell ref="I103:J103"/>
    <x:mergeCell ref="D117:F117"/>
    <x:mergeCell ref="I117:J117"/>
    <x:mergeCell ref="D131:F131"/>
    <x:mergeCell ref="I131:J131"/>
    <x:mergeCell ref="D143:F143"/>
    <x:mergeCell ref="I143:J143"/>
    <x:mergeCell ref="D153:F153"/>
    <x:mergeCell ref="I153:J153"/>
    <x:mergeCell ref="D161:F161"/>
    <x:mergeCell ref="I161:J161"/>
    <x:mergeCell ref="D169:F169"/>
    <x:mergeCell ref="I169:J169"/>
    <x:mergeCell ref="D177:F177"/>
    <x:mergeCell ref="I177:J177"/>
    <x:mergeCell ref="D185:F185"/>
    <x:mergeCell ref="I185:J185"/>
    <x:mergeCell ref="D193:F193"/>
    <x:mergeCell ref="I193:J193"/>
    <x:mergeCell ref="D201:F201"/>
    <x:mergeCell ref="I201:J201"/>
    <x:mergeCell ref="D215:F215"/>
    <x:mergeCell ref="I215:J215"/>
    <x:mergeCell ref="D233:F233"/>
    <x:mergeCell ref="I233:J233"/>
    <x:mergeCell ref="D253:F253"/>
    <x:mergeCell ref="I253:J253"/>
    <x:mergeCell ref="D271:F271"/>
    <x:mergeCell ref="I271:J271"/>
    <x:mergeCell ref="D287:F287"/>
    <x:mergeCell ref="I287:J287"/>
    <x:mergeCell ref="D304:F304"/>
    <x:mergeCell ref="I304:J304"/>
    <x:mergeCell ref="D317:F317"/>
    <x:mergeCell ref="I317:J317"/>
    <x:mergeCell ref="D338:F338"/>
    <x:mergeCell ref="I338:J338"/>
    <x:mergeCell ref="D346:F346"/>
    <x:mergeCell ref="I346:J346"/>
    <x:mergeCell ref="D354:F354"/>
    <x:mergeCell ref="I354:J354"/>
    <x:mergeCell ref="D362:F362"/>
    <x:mergeCell ref="I362:J362"/>
    <x:mergeCell ref="D372:F372"/>
    <x:mergeCell ref="I372:J372"/>
    <x:mergeCell ref="D385:F385"/>
    <x:mergeCell ref="I385:J385"/>
    <x:mergeCell ref="D401:F401"/>
    <x:mergeCell ref="I401:J401"/>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68"/>
  <x:sheetViews>
    <x:sheetView workbookViewId="0">
      <x:pane xSplit="0" ySplit="8" topLeftCell="A9" state="frozenSplit"/>
    </x:sheetView>
  </x:sheetViews>
  <x:sheetFormatPr defaultRowHeight="15"/>
  <x:cols>
    <x:col min="1" max="1" width="14.710625" style="0" customWidth="1"/>
    <x:col min="2" max="2" width="6.210625" style="0" customWidth="1"/>
    <x:col min="3" max="3" width="65.710625" style="0" customWidth="1"/>
    <x:col min="4" max="4" width="13.710625" style="0" customWidth="1"/>
    <x:col min="5" max="5" width="65.710625" style="0" customWidth="1"/>
    <x:col min="6" max="7" width="13.710625" style="0" customWidth="1"/>
  </x:cols>
  <x:sheetData>
    <x:row r="1" spans="1:7">
      <x:c r="A1" s="15" t="s">
        <x:v>0</x:v>
      </x:c>
      <x:c r="B1" s="15" t="s">
        <x:v>0</x:v>
      </x:c>
      <x:c r="C1" s="15" t="s">
        <x:v>0</x:v>
      </x:c>
      <x:c r="D1" s="15" t="s">
        <x:v>0</x:v>
      </x:c>
    </x:row>
    <x:row r="2" spans="1:7">
      <x:c r="A2" s="15" t="s"/>
      <x:c r="B2" s="15" t="s"/>
      <x:c r="C2" s="15" t="s"/>
      <x:c r="D2" s="15" t="s"/>
    </x:row>
    <x:row r="3" spans="1:7">
      <x:c r="A3" s="15" t="s"/>
      <x:c r="B3" s="15" t="s"/>
      <x:c r="C3" s="15" t="s"/>
      <x:c r="D3" s="15" t="s"/>
    </x:row>
    <x:row r="4" spans="1:7">
      <x:c r="A4" s="15" t="s"/>
      <x:c r="B4" s="15" t="s"/>
      <x:c r="C4" s="15" t="s"/>
      <x:c r="D4" s="15" t="s"/>
    </x:row>
    <x:row r="6" spans="1:7">
      <x:c r="A6" s="3" t="s">
        <x:v>101</x:v>
      </x:c>
      <x:c r="B6" s="3" t="s">
        <x:v>101</x:v>
      </x:c>
      <x:c r="C6" s="3" t="s">
        <x:v>101</x:v>
      </x:c>
      <x:c r="D6" s="3" t="s">
        <x:v>101</x:v>
      </x:c>
    </x:row>
    <x:row r="8" spans="1:7">
      <x:c r="A8" s="34" t="s">
        <x:v>103</x:v>
      </x:c>
      <x:c r="B8" s="34" t="s">
        <x:v>104</x:v>
      </x:c>
      <x:c r="C8" s="34" t="s">
        <x:v>105</x:v>
      </x:c>
      <x:c r="D8" s="34" t="s">
        <x:v>2</x:v>
      </x:c>
      <x:c r="E8" s="34" t="s">
        <x:v>106</x:v>
      </x:c>
      <x:c r="F8" s="34" t="s">
        <x:v>298</x:v>
      </x:c>
      <x:c r="G8" s="34" t="s">
        <x:v>299</x:v>
      </x:c>
    </x:row>
    <x:row r="10" spans="1:7">
      <x:c r="A10" s="18" t="s">
        <x:v>112</x:v>
      </x:c>
    </x:row>
    <x:row r="11" spans="1:7">
      <x:c r="A11" s="0" t="s">
        <x:v>243</x:v>
      </x:c>
      <x:c r="B11" s="0" t="s">
        <x:v>61</x:v>
      </x:c>
      <x:c r="C11" s="0" t="s">
        <x:v>244</x:v>
      </x:c>
      <x:c r="D11" s="43" t="n">
        <x:v>26.22</x:v>
      </x:c>
      <x:c r="E11" s="0" t="s">
        <x:v>244</x:v>
      </x:c>
      <x:c r="F11" s="48" t="n">
        <x:v>0</x:v>
      </x:c>
      <x:c r="G11" s="48" t="n">
        <x:v>0</x:v>
      </x:c>
    </x:row>
    <x:row r="12" spans="1:7">
      <x:c r="A12" s="0" t="s">
        <x:v>280</x:v>
      </x:c>
      <x:c r="B12" s="0" t="s">
        <x:v>61</x:v>
      </x:c>
      <x:c r="C12" s="0" t="s">
        <x:v>281</x:v>
      </x:c>
      <x:c r="D12" s="43" t="n">
        <x:v>31.11</x:v>
      </x:c>
      <x:c r="E12" s="0" t="s">
        <x:v>281</x:v>
      </x:c>
      <x:c r="F12" s="48" t="n">
        <x:v>0</x:v>
      </x:c>
      <x:c r="G12" s="48" t="n">
        <x:v>0</x:v>
      </x:c>
    </x:row>
    <x:row r="13" spans="1:7">
      <x:c r="A13" s="0" t="s">
        <x:v>286</x:v>
      </x:c>
      <x:c r="B13" s="0" t="s">
        <x:v>61</x:v>
      </x:c>
      <x:c r="C13" s="0" t="s">
        <x:v>287</x:v>
      </x:c>
      <x:c r="D13" s="43" t="n">
        <x:v>26.12</x:v>
      </x:c>
      <x:c r="E13" s="0" t="s">
        <x:v>300</x:v>
      </x:c>
      <x:c r="F13" s="48" t="n">
        <x:v>0</x:v>
      </x:c>
      <x:c r="G13" s="48" t="n">
        <x:v>0</x:v>
      </x:c>
    </x:row>
    <x:row r="14" spans="1:7">
      <x:c r="A14" s="0" t="s">
        <x:v>165</x:v>
      </x:c>
      <x:c r="B14" s="0" t="s">
        <x:v>61</x:v>
      </x:c>
      <x:c r="C14" s="0" t="s">
        <x:v>166</x:v>
      </x:c>
      <x:c r="D14" s="43" t="n">
        <x:v>24.55</x:v>
      </x:c>
      <x:c r="E14" s="0" t="s">
        <x:v>166</x:v>
      </x:c>
      <x:c r="F14" s="48" t="n">
        <x:v>0</x:v>
      </x:c>
      <x:c r="G14" s="48" t="n">
        <x:v>0</x:v>
      </x:c>
    </x:row>
    <x:row r="15" spans="1:7">
      <x:c r="A15" s="0" t="s">
        <x:v>253</x:v>
      </x:c>
      <x:c r="B15" s="0" t="s">
        <x:v>61</x:v>
      </x:c>
      <x:c r="C15" s="0" t="s">
        <x:v>254</x:v>
      </x:c>
      <x:c r="D15" s="43" t="n">
        <x:v>24.55</x:v>
      </x:c>
      <x:c r="E15" s="0" t="s">
        <x:v>301</x:v>
      </x:c>
      <x:c r="F15" s="48" t="n">
        <x:v>0</x:v>
      </x:c>
      <x:c r="G15" s="48" t="n">
        <x:v>0</x:v>
      </x:c>
    </x:row>
    <x:row r="16" spans="1:7">
      <x:c r="A16" s="0" t="s">
        <x:v>113</x:v>
      </x:c>
      <x:c r="B16" s="0" t="s">
        <x:v>61</x:v>
      </x:c>
      <x:c r="C16" s="0" t="s">
        <x:v>114</x:v>
      </x:c>
      <x:c r="D16" s="43" t="n">
        <x:v>25.38</x:v>
      </x:c>
      <x:c r="E16" s="0" t="s">
        <x:v>114</x:v>
      </x:c>
      <x:c r="F16" s="48" t="n">
        <x:v>0</x:v>
      </x:c>
      <x:c r="G16" s="48" t="n">
        <x:v>0</x:v>
      </x:c>
    </x:row>
    <x:row r="17" spans="1:7">
      <x:c r="A17" s="0" t="s">
        <x:v>245</x:v>
      </x:c>
      <x:c r="B17" s="0" t="s">
        <x:v>61</x:v>
      </x:c>
      <x:c r="C17" s="0" t="s">
        <x:v>246</x:v>
      </x:c>
      <x:c r="D17" s="43" t="n">
        <x:v>29.88</x:v>
      </x:c>
      <x:c r="E17" s="0" t="s">
        <x:v>246</x:v>
      </x:c>
      <x:c r="F17" s="48" t="n">
        <x:v>0</x:v>
      </x:c>
      <x:c r="G17" s="48" t="n">
        <x:v>0</x:v>
      </x:c>
    </x:row>
    <x:row r="18" spans="1:7">
      <x:c r="A18" s="0" t="s">
        <x:v>200</x:v>
      </x:c>
      <x:c r="B18" s="0" t="s">
        <x:v>61</x:v>
      </x:c>
      <x:c r="C18" s="0" t="s">
        <x:v>201</x:v>
      </x:c>
      <x:c r="D18" s="43" t="n">
        <x:v>29.42</x:v>
      </x:c>
      <x:c r="E18" s="0" t="s">
        <x:v>201</x:v>
      </x:c>
      <x:c r="F18" s="48" t="n">
        <x:v>0</x:v>
      </x:c>
      <x:c r="G18" s="48" t="n">
        <x:v>0</x:v>
      </x:c>
    </x:row>
    <x:row r="19" spans="1:7">
      <x:c r="A19" s="0" t="s">
        <x:v>212</x:v>
      </x:c>
      <x:c r="B19" s="0" t="s">
        <x:v>61</x:v>
      </x:c>
      <x:c r="C19" s="0" t="s">
        <x:v>213</x:v>
      </x:c>
      <x:c r="D19" s="43" t="n">
        <x:v>29.42</x:v>
      </x:c>
      <x:c r="E19" s="0" t="s">
        <x:v>213</x:v>
      </x:c>
      <x:c r="F19" s="48" t="n">
        <x:v>0</x:v>
      </x:c>
      <x:c r="G19" s="48" t="n">
        <x:v>0</x:v>
      </x:c>
    </x:row>
    <x:row r="20" spans="1:7">
      <x:c r="A20" s="0" t="s">
        <x:v>288</x:v>
      </x:c>
      <x:c r="B20" s="0" t="s">
        <x:v>61</x:v>
      </x:c>
      <x:c r="C20" s="0" t="s">
        <x:v>289</x:v>
      </x:c>
      <x:c r="D20" s="43" t="n">
        <x:v>29.42</x:v>
      </x:c>
      <x:c r="E20" s="0" t="s">
        <x:v>302</x:v>
      </x:c>
      <x:c r="F20" s="48" t="n">
        <x:v>0</x:v>
      </x:c>
      <x:c r="G20" s="48" t="n">
        <x:v>0</x:v>
      </x:c>
    </x:row>
    <x:row r="21" spans="1:7">
      <x:c r="A21" s="18" t="s">
        <x:v>119</x:v>
      </x:c>
    </x:row>
    <x:row r="22" spans="1:7">
      <x:c r="A22" s="0" t="s">
        <x:v>169</x:v>
      </x:c>
      <x:c r="B22" s="0" t="s">
        <x:v>61</x:v>
      </x:c>
      <x:c r="C22" s="0" t="s">
        <x:v>170</x:v>
      </x:c>
      <x:c r="D22" s="43" t="n">
        <x:v>18.08</x:v>
      </x:c>
      <x:c r="E22" s="0" t="s">
        <x:v>303</x:v>
      </x:c>
      <x:c r="F22" s="48" t="n">
        <x:v>1.6339108118141</x:v>
      </x:c>
      <x:c r="G22" s="48" t="n">
        <x:v>22.625364735403</x:v>
      </x:c>
    </x:row>
    <x:row r="23" spans="1:7">
      <x:c r="A23" s="0" t="s">
        <x:v>173</x:v>
      </x:c>
      <x:c r="B23" s="0" t="s">
        <x:v>61</x:v>
      </x:c>
      <x:c r="C23" s="0" t="s">
        <x:v>174</x:v>
      </x:c>
      <x:c r="D23" s="43" t="n">
        <x:v>67.13</x:v>
      </x:c>
      <x:c r="E23" s="0" t="s">
        <x:v>304</x:v>
      </x:c>
      <x:c r="F23" s="48" t="n">
        <x:v>12.084132045576</x:v>
      </x:c>
      <x:c r="G23" s="48" t="n">
        <x:v>167.33342668709</x:v>
      </x:c>
    </x:row>
    <x:row r="24" spans="1:7">
      <x:c r="A24" s="0" t="s">
        <x:v>181</x:v>
      </x:c>
      <x:c r="B24" s="0" t="s">
        <x:v>61</x:v>
      </x:c>
      <x:c r="C24" s="0" t="s">
        <x:v>182</x:v>
      </x:c>
      <x:c r="D24" s="43" t="n">
        <x:v>45.45</x:v>
      </x:c>
      <x:c r="E24" s="0" t="s">
        <x:v>305</x:v>
      </x:c>
      <x:c r="F24" s="48" t="n">
        <x:v>14.126520560364</x:v>
      </x:c>
      <x:c r="G24" s="48" t="n">
        <x:v>195.61513260662</x:v>
      </x:c>
    </x:row>
    <x:row r="25" spans="1:7">
      <x:c r="A25" s="0" t="s">
        <x:v>120</x:v>
      </x:c>
      <x:c r="B25" s="0" t="s">
        <x:v>61</x:v>
      </x:c>
      <x:c r="C25" s="0" t="s">
        <x:v>121</x:v>
      </x:c>
      <x:c r="D25" s="43" t="n">
        <x:v>2.05</x:v>
      </x:c>
      <x:c r="E25" s="0" t="s">
        <x:v>306</x:v>
      </x:c>
      <x:c r="F25" s="48" t="n">
        <x:v>1.6881349919295</x:v>
      </x:c>
      <x:c r="G25" s="48" t="n">
        <x:v>63.198506827497</x:v>
      </x:c>
    </x:row>
    <x:row r="26" spans="1:7">
      <x:c r="A26" s="0" t="s">
        <x:v>204</x:v>
      </x:c>
      <x:c r="B26" s="0" t="s">
        <x:v>61</x:v>
      </x:c>
      <x:c r="C26" s="0" t="s">
        <x:v>205</x:v>
      </x:c>
      <x:c r="D26" s="43" t="n">
        <x:v>5.35</x:v>
      </x:c>
      <x:c r="E26" s="0" t="s">
        <x:v>205</x:v>
      </x:c>
      <x:c r="F26" s="48" t="n">
        <x:v>10.128809951496</x:v>
      </x:c>
      <x:c r="G26" s="48" t="n">
        <x:v>379.19104096195</x:v>
      </x:c>
    </x:row>
    <x:row r="27" spans="1:7">
      <x:c r="A27" s="18" t="s">
        <x:v>123</x:v>
      </x:c>
    </x:row>
    <x:row r="28" spans="1:7">
      <x:c r="A28" s="0" t="s">
        <x:v>124</x:v>
      </x:c>
      <x:c r="B28" s="0" t="s">
        <x:v>81</x:v>
      </x:c>
      <x:c r="C28" s="0" t="s">
        <x:v>125</x:v>
      </x:c>
      <x:c r="D28" s="43" t="n">
        <x:v>2.04</x:v>
      </x:c>
      <x:c r="E28" s="0" t="s">
        <x:v>125</x:v>
      </x:c>
      <x:c r="F28" s="48" t="n">
        <x:v>0.3003711</x:v>
      </x:c>
      <x:c r="G28" s="48" t="n">
        <x:v>5.6487081</x:v>
      </x:c>
    </x:row>
    <x:row r="29" spans="1:7">
      <x:c r="A29" s="0" t="s">
        <x:v>263</x:v>
      </x:c>
      <x:c r="B29" s="0" t="s">
        <x:v>127</x:v>
      </x:c>
      <x:c r="C29" s="0" t="s">
        <x:v>264</x:v>
      </x:c>
      <x:c r="D29" s="43" t="n">
        <x:v>22.04</x:v>
      </x:c>
      <x:c r="E29" s="0" t="s">
        <x:v>307</x:v>
      </x:c>
      <x:c r="F29" s="48" t="n">
        <x:v>6.675188</x:v>
      </x:c>
      <x:c r="G29" s="48" t="n">
        <x:v>103.6591541</x:v>
      </x:c>
    </x:row>
    <x:row r="30" spans="1:7">
      <x:c r="A30" s="0" t="s">
        <x:v>228</x:v>
      </x:c>
      <x:c r="B30" s="0" t="s">
        <x:v>127</x:v>
      </x:c>
      <x:c r="C30" s="0" t="s">
        <x:v>229</x:v>
      </x:c>
      <x:c r="D30" s="43" t="n">
        <x:v>20.4</x:v>
      </x:c>
      <x:c r="E30" s="0" t="s">
        <x:v>308</x:v>
      </x:c>
      <x:c r="F30" s="48" t="n">
        <x:v>5.3376873</x:v>
      </x:c>
      <x:c r="G30" s="48" t="n">
        <x:v>85.327962</x:v>
      </x:c>
    </x:row>
    <x:row r="31" spans="1:7">
      <x:c r="A31" s="0" t="s">
        <x:v>126</x:v>
      </x:c>
      <x:c r="B31" s="0" t="s">
        <x:v>127</x:v>
      </x:c>
      <x:c r="C31" s="0" t="s">
        <x:v>128</x:v>
      </x:c>
      <x:c r="D31" s="43" t="n">
        <x:v>20.85</x:v>
      </x:c>
      <x:c r="E31" s="0" t="s">
        <x:v>309</x:v>
      </x:c>
      <x:c r="F31" s="48" t="n">
        <x:v>5.3376873</x:v>
      </x:c>
      <x:c r="G31" s="48" t="n">
        <x:v>85.327962</x:v>
      </x:c>
    </x:row>
    <x:row r="32" spans="1:7">
      <x:c r="A32" s="0" t="s">
        <x:v>139</x:v>
      </x:c>
      <x:c r="B32" s="0" t="s">
        <x:v>140</x:v>
      </x:c>
      <x:c r="C32" s="0" t="s">
        <x:v>141</x:v>
      </x:c>
      <x:c r="D32" s="43" t="n">
        <x:v>0.32</x:v>
      </x:c>
      <x:c r="E32" s="0" t="s">
        <x:v>310</x:v>
      </x:c>
      <x:c r="F32" s="48" t="n">
        <x:v>0.9978627167</x:v>
      </x:c>
      <x:c r="G32" s="48" t="n">
        <x:v>5.6448683077</x:v>
      </x:c>
    </x:row>
    <x:row r="33" spans="1:7">
      <x:c r="A33" s="0" t="s">
        <x:v>129</x:v>
      </x:c>
      <x:c r="B33" s="0" t="s">
        <x:v>127</x:v>
      </x:c>
      <x:c r="C33" s="0" t="s">
        <x:v>130</x:v>
      </x:c>
      <x:c r="D33" s="43" t="n">
        <x:v>138.2</x:v>
      </x:c>
      <x:c r="E33" s="0" t="s">
        <x:v>311</x:v>
      </x:c>
      <x:c r="F33" s="48" t="n">
        <x:v>495.6512245</x:v>
      </x:c>
      <x:c r="G33" s="48" t="n">
        <x:v>2091.0637149</x:v>
      </x:c>
    </x:row>
    <x:row r="34" spans="1:7">
      <x:c r="A34" s="0" t="s">
        <x:v>239</x:v>
      </x:c>
      <x:c r="B34" s="0" t="s">
        <x:v>81</x:v>
      </x:c>
      <x:c r="C34" s="0" t="s">
        <x:v>240</x:v>
      </x:c>
      <x:c r="D34" s="43" t="n">
        <x:v>93.47</x:v>
      </x:c>
      <x:c r="E34" s="0" t="s">
        <x:v>312</x:v>
      </x:c>
      <x:c r="F34" s="48" t="n">
        <x:v>89.485584992777</x:v>
      </x:c>
      <x:c r="G34" s="48" t="n">
        <x:v>548.83235206151</x:v>
      </x:c>
    </x:row>
    <x:row r="35" spans="1:7">
      <x:c r="A35" s="0" t="s">
        <x:v>224</x:v>
      </x:c>
      <x:c r="B35" s="0" t="s">
        <x:v>81</x:v>
      </x:c>
      <x:c r="C35" s="0" t="s">
        <x:v>225</x:v>
      </x:c>
      <x:c r="D35" s="43" t="n">
        <x:v>88.74</x:v>
      </x:c>
      <x:c r="E35" s="0" t="s">
        <x:v>313</x:v>
      </x:c>
      <x:c r="F35" s="48" t="n">
        <x:v>89.485584992777</x:v>
      </x:c>
      <x:c r="G35" s="48" t="n">
        <x:v>548.83235206151</x:v>
      </x:c>
    </x:row>
    <x:row r="36" spans="1:7">
      <x:c r="A36" s="0" t="s">
        <x:v>261</x:v>
      </x:c>
      <x:c r="B36" s="0" t="s">
        <x:v>81</x:v>
      </x:c>
      <x:c r="C36" s="0" t="s">
        <x:v>262</x:v>
      </x:c>
      <x:c r="D36" s="43" t="n">
        <x:v>91.47</x:v>
      </x:c>
      <x:c r="E36" s="0" t="s">
        <x:v>314</x:v>
      </x:c>
      <x:c r="F36" s="48" t="n">
        <x:v>113.41769725822</x:v>
      </x:c>
      <x:c r="G36" s="48" t="n">
        <x:v>640.21088331199</x:v>
      </x:c>
    </x:row>
    <x:row r="37" spans="1:7">
      <x:c r="A37" s="0" t="s">
        <x:v>237</x:v>
      </x:c>
      <x:c r="B37" s="0" t="s">
        <x:v>81</x:v>
      </x:c>
      <x:c r="C37" s="0" t="s">
        <x:v>238</x:v>
      </x:c>
      <x:c r="D37" s="43" t="n">
        <x:v>111.78</x:v>
      </x:c>
      <x:c r="E37" s="0" t="s">
        <x:v>315</x:v>
      </x:c>
      <x:c r="F37" s="48" t="n">
        <x:v>127.8439486993</x:v>
      </x:c>
      <x:c r="G37" s="48" t="n">
        <x:v>660.48957876298</x:v>
      </x:c>
    </x:row>
    <x:row r="38" spans="1:7">
      <x:c r="A38" s="0" t="s">
        <x:v>208</x:v>
      </x:c>
      <x:c r="B38" s="0" t="s">
        <x:v>81</x:v>
      </x:c>
      <x:c r="C38" s="0" t="s">
        <x:v>209</x:v>
      </x:c>
      <x:c r="D38" s="43" t="n">
        <x:v>102.48</x:v>
      </x:c>
      <x:c r="E38" s="0" t="s">
        <x:v>316</x:v>
      </x:c>
      <x:c r="F38" s="48" t="n">
        <x:v>0</x:v>
      </x:c>
      <x:c r="G38" s="48" t="n">
        <x:v>0</x:v>
      </x:c>
    </x:row>
    <x:row r="39" spans="1:7">
      <x:c r="A39" s="0" t="s">
        <x:v>216</x:v>
      </x:c>
      <x:c r="B39" s="0" t="s">
        <x:v>140</x:v>
      </x:c>
      <x:c r="C39" s="0" t="s">
        <x:v>217</x:v>
      </x:c>
      <x:c r="D39" s="43" t="n">
        <x:v>8.09</x:v>
      </x:c>
      <x:c r="E39" s="0" t="s">
        <x:v>317</x:v>
      </x:c>
      <x:c r="F39" s="48" t="n">
        <x:v>4.63494462766</x:v>
      </x:c>
      <x:c r="G39" s="48" t="n">
        <x:v>99.10769020935</x:v>
      </x:c>
    </x:row>
    <x:row r="40" spans="1:7">
      <x:c r="A40" s="0" t="s">
        <x:v>249</x:v>
      </x:c>
      <x:c r="B40" s="0" t="s">
        <x:v>127</x:v>
      </x:c>
      <x:c r="C40" s="0" t="s">
        <x:v>250</x:v>
      </x:c>
      <x:c r="D40" s="43" t="n">
        <x:v>57.46</x:v>
      </x:c>
      <x:c r="E40" s="0" t="s">
        <x:v>318</x:v>
      </x:c>
      <x:c r="F40" s="48" t="n">
        <x:v>86.239420938</x:v>
      </x:c>
      <x:c r="G40" s="48" t="n">
        <x:v>416.2743612285</x:v>
      </x:c>
    </x:row>
    <x:row r="41" spans="1:7">
      <x:c r="A41" s="0" t="s">
        <x:v>290</x:v>
      </x:c>
      <x:c r="B41" s="0" t="s">
        <x:v>140</x:v>
      </x:c>
      <x:c r="C41" s="0" t="s">
        <x:v>291</x:v>
      </x:c>
      <x:c r="D41" s="43" t="n">
        <x:v>3.23</x:v>
      </x:c>
      <x:c r="E41" s="0" t="s">
        <x:v>319</x:v>
      </x:c>
      <x:c r="F41" s="48" t="n">
        <x:v>0</x:v>
      </x:c>
      <x:c r="G41" s="48" t="n">
        <x:v>0</x:v>
      </x:c>
    </x:row>
    <x:row r="42" spans="1:7">
      <x:c r="A42" s="0" t="s">
        <x:v>206</x:v>
      </x:c>
      <x:c r="B42" s="0" t="s">
        <x:v>17</x:v>
      </x:c>
      <x:c r="C42" s="0" t="s">
        <x:v>207</x:v>
      </x:c>
      <x:c r="D42" s="43" t="n">
        <x:v>0.42</x:v>
      </x:c>
      <x:c r="E42" s="0" t="s">
        <x:v>320</x:v>
      </x:c>
      <x:c r="F42" s="48" t="n">
        <x:v>0.098057276237785</x:v>
      </x:c>
      <x:c r="G42" s="48" t="n">
        <x:v>1.6537780951059</x:v>
      </x:c>
    </x:row>
    <x:row r="43" spans="1:7">
      <x:c r="A43" s="0" t="s">
        <x:v>292</x:v>
      </x:c>
      <x:c r="B43" s="0" t="s">
        <x:v>81</x:v>
      </x:c>
      <x:c r="C43" s="0" t="s">
        <x:v>293</x:v>
      </x:c>
      <x:c r="D43" s="43" t="n">
        <x:v>495.44</x:v>
      </x:c>
      <x:c r="E43" s="0" t="s">
        <x:v>321</x:v>
      </x:c>
      <x:c r="F43" s="48" t="n">
        <x:v>0</x:v>
      </x:c>
      <x:c r="G43" s="48" t="n">
        <x:v>0</x:v>
      </x:c>
    </x:row>
    <x:row r="44" spans="1:7">
      <x:c r="A44" s="0" t="s">
        <x:v>259</x:v>
      </x:c>
      <x:c r="B44" s="0" t="s">
        <x:v>12</x:v>
      </x:c>
      <x:c r="C44" s="0" t="s">
        <x:v>260</x:v>
      </x:c>
      <x:c r="D44" s="43" t="n">
        <x:v>0.24</x:v>
      </x:c>
      <x:c r="E44" s="0" t="s">
        <x:v>322</x:v>
      </x:c>
      <x:c r="F44" s="48" t="n">
        <x:v>1.0722772357521</x:v>
      </x:c>
      <x:c r="G44" s="48" t="n">
        <x:v>11.246026715891</x:v>
      </x:c>
    </x:row>
    <x:row r="45" spans="1:7">
      <x:c r="A45" s="0" t="s">
        <x:v>145</x:v>
      </x:c>
      <x:c r="B45" s="0" t="s">
        <x:v>12</x:v>
      </x:c>
      <x:c r="C45" s="0" t="s">
        <x:v>68</x:v>
      </x:c>
      <x:c r="D45" s="43" t="n">
        <x:v>17.3</x:v>
      </x:c>
      <x:c r="E45" s="0" t="s">
        <x:v>144</x:v>
      </x:c>
      <x:c r="F45" s="48" t="n">
        <x:v>-9999999999</x:v>
      </x:c>
      <x:c r="G45" s="48" t="n">
        <x:v>-9999999999</x:v>
      </x:c>
    </x:row>
    <x:row r="46" spans="1:7">
      <x:c r="A46" s="0" t="s">
        <x:v>149</x:v>
      </x:c>
      <x:c r="B46" s="0" t="s">
        <x:v>12</x:v>
      </x:c>
      <x:c r="C46" s="0" t="s">
        <x:v>70</x:v>
      </x:c>
      <x:c r="D46" s="43" t="n">
        <x:v>11.18</x:v>
      </x:c>
      <x:c r="E46" s="0" t="s">
        <x:v>148</x:v>
      </x:c>
      <x:c r="F46" s="48" t="n">
        <x:v>-9999999999</x:v>
      </x:c>
      <x:c r="G46" s="48" t="n">
        <x:v>-9999999999</x:v>
      </x:c>
    </x:row>
    <x:row r="47" spans="1:7">
      <x:c r="A47" s="0" t="s">
        <x:v>152</x:v>
      </x:c>
      <x:c r="B47" s="0" t="s">
        <x:v>12</x:v>
      </x:c>
      <x:c r="C47" s="0" t="s">
        <x:v>66</x:v>
      </x:c>
      <x:c r="D47" s="43" t="n">
        <x:v>7.71</x:v>
      </x:c>
      <x:c r="E47" s="0" t="s">
        <x:v>323</x:v>
      </x:c>
      <x:c r="F47" s="48" t="n">
        <x:v>-9999999999</x:v>
      </x:c>
      <x:c r="G47" s="48" t="n">
        <x:v>-9999999999</x:v>
      </x:c>
    </x:row>
    <x:row r="48" spans="1:7">
      <x:c r="A48" s="0" t="s">
        <x:v>155</x:v>
      </x:c>
      <x:c r="B48" s="0" t="s">
        <x:v>12</x:v>
      </x:c>
      <x:c r="C48" s="0" t="s">
        <x:v>156</x:v>
      </x:c>
      <x:c r="D48" s="43" t="n">
        <x:v>3.36</x:v>
      </x:c>
      <x:c r="E48" s="0" t="s">
        <x:v>154</x:v>
      </x:c>
      <x:c r="F48" s="48" t="n">
        <x:v>-9999999999</x:v>
      </x:c>
      <x:c r="G48" s="48" t="n">
        <x:v>-9999999999</x:v>
      </x:c>
    </x:row>
    <x:row r="49" spans="1:7">
      <x:c r="A49" s="0" t="s">
        <x:v>159</x:v>
      </x:c>
      <x:c r="B49" s="0" t="s">
        <x:v>12</x:v>
      </x:c>
      <x:c r="C49" s="0" t="s">
        <x:v>76</x:v>
      </x:c>
      <x:c r="D49" s="43" t="n">
        <x:v>1.82</x:v>
      </x:c>
      <x:c r="E49" s="0" t="s">
        <x:v>158</x:v>
      </x:c>
      <x:c r="F49" s="48" t="n">
        <x:v>-9999999999</x:v>
      </x:c>
      <x:c r="G49" s="48" t="n">
        <x:v>-9999999999</x:v>
      </x:c>
    </x:row>
    <x:row r="50" spans="1:7">
      <x:c r="A50" s="0" t="s">
        <x:v>162</x:v>
      </x:c>
      <x:c r="B50" s="0" t="s">
        <x:v>12</x:v>
      </x:c>
      <x:c r="C50" s="0" t="s">
        <x:v>74</x:v>
      </x:c>
      <x:c r="D50" s="43" t="n">
        <x:v>8.61</x:v>
      </x:c>
      <x:c r="E50" s="0" t="s">
        <x:v>161</x:v>
      </x:c>
      <x:c r="F50" s="48" t="n">
        <x:v>-9999999999</x:v>
      </x:c>
      <x:c r="G50" s="48" t="n">
        <x:v>-9999999999</x:v>
      </x:c>
    </x:row>
    <x:row r="51" spans="1:7">
      <x:c r="A51" s="0" t="s">
        <x:v>191</x:v>
      </x:c>
      <x:c r="B51" s="0" t="s">
        <x:v>127</x:v>
      </x:c>
      <x:c r="C51" s="0" t="s">
        <x:v>86</x:v>
      </x:c>
      <x:c r="D51" s="43" t="n">
        <x:v>61.71</x:v>
      </x:c>
      <x:c r="E51" s="0" t="s">
        <x:v>190</x:v>
      </x:c>
      <x:c r="F51" s="48" t="n">
        <x:v>-9999999999</x:v>
      </x:c>
      <x:c r="G51" s="48" t="n">
        <x:v>-9999999999</x:v>
      </x:c>
    </x:row>
    <x:row r="52" spans="1:7">
      <x:c r="A52" s="0" t="s">
        <x:v>197</x:v>
      </x:c>
      <x:c r="B52" s="0" t="s">
        <x:v>127</x:v>
      </x:c>
      <x:c r="C52" s="0" t="s">
        <x:v>94</x:v>
      </x:c>
      <x:c r="D52" s="43" t="n">
        <x:v>20.3</x:v>
      </x:c>
      <x:c r="E52" s="0" t="s">
        <x:v>196</x:v>
      </x:c>
      <x:c r="F52" s="48" t="n">
        <x:v>-9999999999</x:v>
      </x:c>
      <x:c r="G52" s="48" t="n">
        <x:v>-9999999999</x:v>
      </x:c>
    </x:row>
    <x:row r="53" spans="1:7">
      <x:c r="A53" s="0" t="s">
        <x:v>185</x:v>
      </x:c>
      <x:c r="B53" s="0" t="s">
        <x:v>127</x:v>
      </x:c>
      <x:c r="C53" s="0" t="s">
        <x:v>92</x:v>
      </x:c>
      <x:c r="D53" s="43" t="n">
        <x:v>0</x:v>
      </x:c>
      <x:c r="E53" s="0" t="s">
        <x:v>184</x:v>
      </x:c>
      <x:c r="F53" s="48" t="n">
        <x:v>-9999999999</x:v>
      </x:c>
      <x:c r="G53" s="48" t="n">
        <x:v>-9999999999</x:v>
      </x:c>
    </x:row>
    <x:row r="54" spans="1:7">
      <x:c r="A54" s="0" t="s">
        <x:v>194</x:v>
      </x:c>
      <x:c r="B54" s="0" t="s">
        <x:v>127</x:v>
      </x:c>
      <x:c r="C54" s="0" t="s">
        <x:v>90</x:v>
      </x:c>
      <x:c r="D54" s="43" t="n">
        <x:v>-162.4</x:v>
      </x:c>
      <x:c r="E54" s="0" t="s">
        <x:v>193</x:v>
      </x:c>
      <x:c r="F54" s="48" t="n">
        <x:v>-9999999999</x:v>
      </x:c>
      <x:c r="G54" s="48" t="n">
        <x:v>-9999999999</x:v>
      </x:c>
    </x:row>
    <x:row r="55" spans="1:7">
      <x:c r="A55" s="0" t="s">
        <x:v>188</x:v>
      </x:c>
      <x:c r="B55" s="0" t="s">
        <x:v>127</x:v>
      </x:c>
      <x:c r="C55" s="0" t="s">
        <x:v>88</x:v>
      </x:c>
      <x:c r="D55" s="43" t="n">
        <x:v>0</x:v>
      </x:c>
      <x:c r="E55" s="0" t="s">
        <x:v>187</x:v>
      </x:c>
      <x:c r="F55" s="48" t="n">
        <x:v>-9999999999</x:v>
      </x:c>
      <x:c r="G55" s="48" t="n">
        <x:v>-9999999999</x:v>
      </x:c>
    </x:row>
    <x:row r="56" spans="1:7">
      <x:c r="A56" s="0" t="s">
        <x:v>294</x:v>
      </x:c>
      <x:c r="B56" s="0" t="s">
        <x:v>20</x:v>
      </x:c>
      <x:c r="C56" s="0" t="s">
        <x:v>295</x:v>
      </x:c>
      <x:c r="D56" s="43" t="n">
        <x:v>1.12</x:v>
      </x:c>
      <x:c r="E56" s="0" t="s">
        <x:v>324</x:v>
      </x:c>
      <x:c r="F56" s="48" t="n">
        <x:v>0</x:v>
      </x:c>
      <x:c r="G56" s="48" t="n">
        <x:v>0</x:v>
      </x:c>
    </x:row>
    <x:row r="57" spans="1:7">
      <x:c r="A57" s="0" t="s">
        <x:v>218</x:v>
      </x:c>
      <x:c r="B57" s="0" t="s">
        <x:v>140</x:v>
      </x:c>
      <x:c r="C57" s="0" t="s">
        <x:v>219</x:v>
      </x:c>
      <x:c r="D57" s="43" t="n">
        <x:v>23.28</x:v>
      </x:c>
      <x:c r="E57" s="0" t="s">
        <x:v>325</x:v>
      </x:c>
      <x:c r="F57" s="48" t="n">
        <x:v>2.3997798506</x:v>
      </x:c>
      <x:c r="G57" s="48" t="n">
        <x:v>44.9284393322</x:v>
      </x:c>
    </x:row>
    <x:row r="58" spans="1:7">
      <x:c r="A58" s="0" t="s">
        <x:v>222</x:v>
      </x:c>
      <x:c r="B58" s="0" t="s">
        <x:v>140</x:v>
      </x:c>
      <x:c r="C58" s="0" t="s">
        <x:v>223</x:v>
      </x:c>
      <x:c r="D58" s="43" t="n">
        <x:v>7.79</x:v>
      </x:c>
      <x:c r="E58" s="0" t="s">
        <x:v>326</x:v>
      </x:c>
      <x:c r="F58" s="48" t="n">
        <x:v>3.103140686</x:v>
      </x:c>
      <x:c r="G58" s="48" t="n">
        <x:v>71.8881332173</x:v>
      </x:c>
    </x:row>
    <x:row r="59" spans="1:7">
      <x:c r="A59" s="0" t="s">
        <x:v>220</x:v>
      </x:c>
      <x:c r="B59" s="0" t="s">
        <x:v>140</x:v>
      </x:c>
      <x:c r="C59" s="0" t="s">
        <x:v>221</x:v>
      </x:c>
      <x:c r="D59" s="43" t="n">
        <x:v>37.26</x:v>
      </x:c>
      <x:c r="E59" s="0" t="s">
        <x:v>327</x:v>
      </x:c>
      <x:c r="F59" s="48" t="n">
        <x:v>2.3997798506</x:v>
      </x:c>
      <x:c r="G59" s="48" t="n">
        <x:v>44.9284393322</x:v>
      </x:c>
    </x:row>
    <x:row r="60" spans="1:7">
      <x:c r="A60" s="0" t="s">
        <x:v>214</x:v>
      </x:c>
      <x:c r="B60" s="0" t="s">
        <x:v>17</x:v>
      </x:c>
      <x:c r="C60" s="0" t="s">
        <x:v>215</x:v>
      </x:c>
      <x:c r="D60" s="43" t="n">
        <x:v>72.98</x:v>
      </x:c>
      <x:c r="E60" s="0" t="s">
        <x:v>328</x:v>
      </x:c>
      <x:c r="F60" s="48" t="n">
        <x:v>27.133611063632</x:v>
      </x:c>
      <x:c r="G60" s="48" t="n">
        <x:v>301.44629804872</x:v>
      </x:c>
    </x:row>
    <x:row r="61" spans="1:7">
      <x:c r="A61" s="0" t="s">
        <x:v>230</x:v>
      </x:c>
      <x:c r="B61" s="0" t="s">
        <x:v>20</x:v>
      </x:c>
      <x:c r="C61" s="0" t="s">
        <x:v>231</x:v>
      </x:c>
      <x:c r="D61" s="43" t="n">
        <x:v>32.81</x:v>
      </x:c>
      <x:c r="E61" s="0" t="s">
        <x:v>329</x:v>
      </x:c>
      <x:c r="F61" s="48" t="n">
        <x:v>10.318049250272</x:v>
      </x:c>
      <x:c r="G61" s="48" t="n">
        <x:v>36.063653948684</x:v>
      </x:c>
    </x:row>
    <x:row r="62" spans="1:7">
      <x:c r="A62" s="0" t="s">
        <x:v>235</x:v>
      </x:c>
      <x:c r="B62" s="0" t="s">
        <x:v>17</x:v>
      </x:c>
      <x:c r="C62" s="0" t="s">
        <x:v>236</x:v>
      </x:c>
      <x:c r="D62" s="43" t="n">
        <x:v>108.55</x:v>
      </x:c>
      <x:c r="E62" s="0" t="s">
        <x:v>330</x:v>
      </x:c>
      <x:c r="F62" s="48" t="n">
        <x:v>8.8440422145188</x:v>
      </x:c>
      <x:c r="G62" s="48" t="n">
        <x:v>30.911703384587</x:v>
      </x:c>
    </x:row>
    <x:row r="63" spans="1:7">
      <x:c r="A63" s="0" t="s">
        <x:v>247</x:v>
      </x:c>
      <x:c r="B63" s="0" t="s">
        <x:v>17</x:v>
      </x:c>
      <x:c r="C63" s="0" t="s">
        <x:v>248</x:v>
      </x:c>
      <x:c r="D63" s="43" t="n">
        <x:v>197.24</x:v>
      </x:c>
      <x:c r="E63" s="0" t="s">
        <x:v>331</x:v>
      </x:c>
      <x:c r="F63" s="48" t="n">
        <x:v>34.884473924933</x:v>
      </x:c>
      <x:c r="G63" s="48" t="n">
        <x:v>437.44575661763</x:v>
      </x:c>
    </x:row>
    <x:row r="64" spans="1:7">
      <x:c r="A64" s="0" t="s">
        <x:v>255</x:v>
      </x:c>
      <x:c r="B64" s="0" t="s">
        <x:v>17</x:v>
      </x:c>
      <x:c r="C64" s="0" t="s">
        <x:v>256</x:v>
      </x:c>
      <x:c r="D64" s="43" t="n">
        <x:v>12.99</x:v>
      </x:c>
      <x:c r="E64" s="0" t="s">
        <x:v>332</x:v>
      </x:c>
      <x:c r="F64" s="48" t="n">
        <x:v>6.424769101433</x:v>
      </x:c>
      <x:c r="G64" s="48" t="n">
        <x:v>72.975719394757</x:v>
      </x:c>
    </x:row>
    <x:row r="65" spans="1:7">
      <x:c r="A65" s="0" t="s">
        <x:v>267</x:v>
      </x:c>
      <x:c r="B65" s="0" t="s">
        <x:v>54</x:v>
      </x:c>
      <x:c r="C65" s="0" t="s">
        <x:v>55</x:v>
      </x:c>
      <x:c r="D65" s="43" t="n">
        <x:v>156.02</x:v>
      </x:c>
      <x:c r="E65" s="0" t="s">
        <x:v>266</x:v>
      </x:c>
      <x:c r="F65" s="48" t="n">
        <x:v>-9999999999</x:v>
      </x:c>
      <x:c r="G65" s="48" t="n">
        <x:v>-9999999999</x:v>
      </x:c>
    </x:row>
    <x:row r="66" spans="1:7">
      <x:c r="A66" s="0" t="s">
        <x:v>270</x:v>
      </x:c>
      <x:c r="B66" s="0" t="s">
        <x:v>54</x:v>
      </x:c>
      <x:c r="C66" s="0" t="s">
        <x:v>271</x:v>
      </x:c>
      <x:c r="D66" s="43" t="n">
        <x:v>127.78</x:v>
      </x:c>
      <x:c r="E66" s="0" t="s">
        <x:v>333</x:v>
      </x:c>
      <x:c r="F66" s="48" t="n">
        <x:v>-9999999999</x:v>
      </x:c>
      <x:c r="G66" s="48" t="n">
        <x:v>-9999999999</x:v>
      </x:c>
    </x:row>
    <x:row r="67" spans="1:7">
      <x:c r="A67" s="0" t="s">
        <x:v>274</x:v>
      </x:c>
      <x:c r="B67" s="0" t="s">
        <x:v>54</x:v>
      </x:c>
      <x:c r="C67" s="0" t="s">
        <x:v>275</x:v>
      </x:c>
      <x:c r="D67" s="43" t="n">
        <x:v>124.96</x:v>
      </x:c>
      <x:c r="E67" s="0" t="s">
        <x:v>273</x:v>
      </x:c>
      <x:c r="F67" s="48" t="n">
        <x:v>-9999999999</x:v>
      </x:c>
      <x:c r="G67" s="48" t="n">
        <x:v>-9999999999</x:v>
      </x:c>
    </x:row>
    <x:row r="68" spans="1:7">
      <x:c r="A68" s="0" t="s">
        <x:v>282</x:v>
      </x:c>
      <x:c r="B68" s="0" t="s">
        <x:v>81</x:v>
      </x:c>
      <x:c r="C68" s="0" t="s">
        <x:v>283</x:v>
      </x:c>
      <x:c r="D68" s="43" t="n">
        <x:v>59.11</x:v>
      </x:c>
      <x:c r="E68" s="0" t="s">
        <x:v>334</x:v>
      </x:c>
      <x:c r="F68" s="48" t="n">
        <x:v>12.73270884</x:v>
      </x:c>
      <x:c r="G68" s="48" t="n">
        <x:v>244.44435246</x:v>
      </x:c>
    </x:row>
  </x:sheetData>
  <x:sheetProtection sheet="1"/>
  <x:mergeCells count="5">
    <x:mergeCell ref="A1:D1"/>
    <x:mergeCell ref="A2:D2"/>
    <x:mergeCell ref="A3:D3"/>
    <x:mergeCell ref="A4:D4"/>
    <x:mergeCell ref="A6:D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35"/>
  <x:sheetViews>
    <x:sheetView workbookViewId="0"/>
  </x:sheetViews>
  <x:sheetFormatPr defaultRowHeight="15"/>
  <x:cols>
    <x:col min="1" max="1" width="25.710625" style="0" customWidth="1"/>
    <x:col min="2" max="2" width="3.410625" style="0" customWidth="1"/>
    <x:col min="3" max="7" width="13.710625" style="0" customWidth="1"/>
    <x:col min="8" max="8" width="25.710625" style="0" customWidth="1"/>
  </x:cols>
  <x:sheetData>
    <x:row r="1" spans="1:8">
      <x:c r="E1" s="49" t="s">
        <x:v>0</x:v>
      </x:c>
      <x:c r="F1" s="49" t="s">
        <x:v>0</x:v>
      </x:c>
      <x:c r="G1" s="49" t="s">
        <x:v>0</x:v>
      </x:c>
      <x:c r="H1" s="49" t="s">
        <x:v>0</x:v>
      </x:c>
    </x:row>
    <x:row r="2" spans="1:8">
      <x:c r="E2" s="49" t="s"/>
      <x:c r="F2" s="49" t="s"/>
      <x:c r="G2" s="49" t="s"/>
      <x:c r="H2" s="49" t="s"/>
    </x:row>
    <x:row r="3" spans="1:8">
      <x:c r="E3" s="49" t="s"/>
      <x:c r="F3" s="49" t="s"/>
      <x:c r="G3" s="49" t="s"/>
      <x:c r="H3" s="49" t="s"/>
    </x:row>
    <x:row r="4" spans="1:8">
      <x:c r="E4" s="49" t="s"/>
      <x:c r="F4" s="49" t="s"/>
      <x:c r="G4" s="49" t="s"/>
      <x:c r="H4" s="49" t="s"/>
    </x:row>
    <x:row r="6" spans="1:8">
      <x:c r="C6" s="50" t="s">
        <x:v>335</x:v>
      </x:c>
      <x:c r="D6" s="50" t="s">
        <x:v>335</x:v>
      </x:c>
      <x:c r="E6" s="50" t="s">
        <x:v>335</x:v>
      </x:c>
      <x:c r="F6" s="50" t="s">
        <x:v>335</x:v>
      </x:c>
      <x:c r="G6" s="50" t="s">
        <x:v>335</x:v>
      </x:c>
    </x:row>
    <x:row r="10" spans="1:8">
      <x:c r="B10" s="0" t="s">
        <x:v>336</x:v>
      </x:c>
      <x:c r="C10" s="51" t="s">
        <x:v>5</x:v>
      </x:c>
      <x:c r="D10" s="52" t="s">
        <x:v>6</x:v>
      </x:c>
      <x:c r="E10" s="51" t="s">
        <x:v>7</x:v>
      </x:c>
    </x:row>
    <x:row r="11" spans="1:8">
      <x:c r="B11" s="0" t="s">
        <x:v>336</x:v>
      </x:c>
      <x:c r="C11" s="51" t="s">
        <x:v>8</x:v>
      </x:c>
      <x:c r="D11" s="52" t="s">
        <x:v>6</x:v>
      </x:c>
      <x:c r="E11" s="51" t="s">
        <x:v>9</x:v>
      </x:c>
    </x:row>
    <x:row r="13" spans="1:8" customFormat="1" ht="45" customHeight="1">
      <x:c r="A13" s="53" t="s">
        <x:v>337</x:v>
      </x:c>
      <x:c r="B13" s="53" t="s">
        <x:v>338</x:v>
      </x:c>
      <x:c r="C13" s="53" t="s">
        <x:v>11</x:v>
      </x:c>
      <x:c r="D13" s="54" t="s">
        <x:v>12</x:v>
      </x:c>
      <x:c r="E13" s="55" t="s">
        <x:v>13</x:v>
      </x:c>
      <x:c r="F13" s="55" t="s">
        <x:v>13</x:v>
      </x:c>
      <x:c r="G13" s="56">
        <x:f>SUM(G14:G15)</x:f>
      </x:c>
      <x:c r="H13" s="0" t="s"/>
    </x:row>
    <x:row r="14" spans="1:8">
      <x:c r="A14" s="57" t="s"/>
      <x:c r="B14" s="57" t="s">
        <x:v>339</x:v>
      </x:c>
      <x:c r="C14" s="58" t="s">
        <x:v>340</x:v>
      </x:c>
      <x:c r="D14" s="58" t="s"/>
      <x:c r="E14" s="58" t="s"/>
      <x:c r="F14" s="58" t="s"/>
      <x:c r="G14" s="59" t="s"/>
    </x:row>
    <x:row r="15" spans="1:8">
      <x:c r="A15" s="60" t="s">
        <x:v>341</x:v>
      </x:c>
      <x:c r="B15" s="60" t="s"/>
      <x:c r="C15" s="61" t="n">
        <x:v>26</x:v>
      </x:c>
      <x:c r="D15" s="61" t="s"/>
      <x:c r="E15" s="61" t="s"/>
      <x:c r="F15" s="61" t="s"/>
      <x:c r="G15" s="61">
        <x:f>PRODUCT(C15:F15)</x:f>
      </x:c>
      <x:c r="H15" s="0" t="s"/>
    </x:row>
    <x:row r="17" spans="1:8" customFormat="1" ht="45" customHeight="1">
      <x:c r="A17" s="53" t="s">
        <x:v>342</x:v>
      </x:c>
      <x:c r="B17" s="53" t="s">
        <x:v>338</x:v>
      </x:c>
      <x:c r="C17" s="53" t="s">
        <x:v>14</x:v>
      </x:c>
      <x:c r="D17" s="54" t="s">
        <x:v>12</x:v>
      </x:c>
      <x:c r="E17" s="55" t="s">
        <x:v>15</x:v>
      </x:c>
      <x:c r="F17" s="55" t="s">
        <x:v>15</x:v>
      </x:c>
      <x:c r="G17" s="56">
        <x:f>SUM(G18:G20)</x:f>
      </x:c>
      <x:c r="H17" s="0" t="s"/>
    </x:row>
    <x:row r="18" spans="1:8">
      <x:c r="A18" s="57" t="s"/>
      <x:c r="B18" s="57" t="s">
        <x:v>339</x:v>
      </x:c>
      <x:c r="C18" s="58" t="s">
        <x:v>340</x:v>
      </x:c>
      <x:c r="D18" s="58" t="s"/>
      <x:c r="E18" s="58" t="s"/>
      <x:c r="F18" s="58" t="s"/>
      <x:c r="G18" s="59" t="s"/>
    </x:row>
    <x:row r="19" spans="1:8">
      <x:c r="A19" s="60" t="s">
        <x:v>341</x:v>
      </x:c>
      <x:c r="B19" s="60" t="s"/>
      <x:c r="C19" s="61" t="s"/>
      <x:c r="D19" s="61" t="s"/>
      <x:c r="E19" s="61" t="s"/>
      <x:c r="F19" s="61" t="s"/>
      <x:c r="G19" s="61" t="s"/>
      <x:c r="H19" s="0" t="s"/>
    </x:row>
    <x:row r="20" spans="1:8">
      <x:c r="A20" s="60" t="s">
        <x:v>343</x:v>
      </x:c>
      <x:c r="B20" s="60" t="s"/>
      <x:c r="C20" s="61" t="n">
        <x:v>26</x:v>
      </x:c>
      <x:c r="D20" s="61" t="s"/>
      <x:c r="E20" s="61" t="s"/>
      <x:c r="F20" s="61" t="s"/>
      <x:c r="G20" s="61">
        <x:f>PRODUCT(C20:F20)</x:f>
      </x:c>
      <x:c r="H20" s="0" t="s"/>
    </x:row>
    <x:row r="22" spans="1:8" customFormat="1" ht="45" customHeight="1">
      <x:c r="A22" s="53" t="s">
        <x:v>344</x:v>
      </x:c>
      <x:c r="B22" s="53" t="s">
        <x:v>338</x:v>
      </x:c>
      <x:c r="C22" s="53" t="s">
        <x:v>16</x:v>
      </x:c>
      <x:c r="D22" s="54" t="s">
        <x:v>17</x:v>
      </x:c>
      <x:c r="E22" s="55" t="s">
        <x:v>18</x:v>
      </x:c>
      <x:c r="F22" s="55" t="s">
        <x:v>18</x:v>
      </x:c>
      <x:c r="G22" s="56">
        <x:f>SUM(G23:G25)</x:f>
      </x:c>
      <x:c r="H22" s="0" t="s"/>
    </x:row>
    <x:row r="23" spans="1:8">
      <x:c r="A23" s="57" t="s"/>
      <x:c r="B23" s="57" t="s">
        <x:v>339</x:v>
      </x:c>
      <x:c r="C23" s="58" t="s">
        <x:v>345</x:v>
      </x:c>
      <x:c r="D23" s="58" t="s">
        <x:v>340</x:v>
      </x:c>
      <x:c r="E23" s="58" t="s"/>
      <x:c r="F23" s="58" t="s"/>
      <x:c r="G23" s="59" t="s"/>
    </x:row>
    <x:row r="24" spans="1:8">
      <x:c r="A24" s="60" t="s">
        <x:v>341</x:v>
      </x:c>
      <x:c r="B24" s="60" t="s"/>
      <x:c r="C24" s="61" t="s"/>
      <x:c r="D24" s="61" t="s"/>
      <x:c r="E24" s="61" t="s"/>
      <x:c r="F24" s="61" t="s"/>
      <x:c r="G24" s="61" t="s"/>
      <x:c r="H24" s="0" t="s"/>
    </x:row>
    <x:row r="25" spans="1:8">
      <x:c r="A25" s="60" t="s">
        <x:v>346</x:v>
      </x:c>
      <x:c r="B25" s="60" t="s"/>
      <x:c r="C25" s="61" t="n">
        <x:v>6.6</x:v>
      </x:c>
      <x:c r="D25" s="61" t="n">
        <x:v>4</x:v>
      </x:c>
      <x:c r="E25" s="61" t="s"/>
      <x:c r="F25" s="61" t="s"/>
      <x:c r="G25" s="61">
        <x:f>PRODUCT(C25:F25)</x:f>
      </x:c>
      <x:c r="H25" s="0" t="s"/>
    </x:row>
    <x:row r="27" spans="1:8" customFormat="1" ht="45" customHeight="1">
      <x:c r="A27" s="53" t="s">
        <x:v>347</x:v>
      </x:c>
      <x:c r="B27" s="53" t="s">
        <x:v>338</x:v>
      </x:c>
      <x:c r="C27" s="53" t="s">
        <x:v>19</x:v>
      </x:c>
      <x:c r="D27" s="54" t="s">
        <x:v>20</x:v>
      </x:c>
      <x:c r="E27" s="55" t="s">
        <x:v>21</x:v>
      </x:c>
      <x:c r="F27" s="55" t="s">
        <x:v>21</x:v>
      </x:c>
      <x:c r="G27" s="56">
        <x:f>SUM(G28:G30)</x:f>
      </x:c>
      <x:c r="H27" s="0" t="s"/>
    </x:row>
    <x:row r="28" spans="1:8">
      <x:c r="A28" s="57" t="s"/>
      <x:c r="B28" s="57" t="s">
        <x:v>339</x:v>
      </x:c>
      <x:c r="C28" s="58" t="s">
        <x:v>348</x:v>
      </x:c>
      <x:c r="D28" s="58" t="s">
        <x:v>349</x:v>
      </x:c>
      <x:c r="E28" s="58" t="s">
        <x:v>350</x:v>
      </x:c>
      <x:c r="F28" s="58" t="s"/>
      <x:c r="G28" s="59" t="s"/>
    </x:row>
    <x:row r="29" spans="1:8">
      <x:c r="A29" s="60" t="s">
        <x:v>341</x:v>
      </x:c>
      <x:c r="B29" s="60" t="s"/>
      <x:c r="C29" s="61" t="s"/>
      <x:c r="D29" s="61" t="s"/>
      <x:c r="E29" s="61" t="s"/>
      <x:c r="F29" s="61" t="s"/>
      <x:c r="G29" s="61" t="s"/>
      <x:c r="H29" s="0" t="s"/>
    </x:row>
    <x:row r="30" spans="1:8">
      <x:c r="A30" s="60" t="s">
        <x:v>343</x:v>
      </x:c>
      <x:c r="B30" s="60" t="s"/>
      <x:c r="C30" s="61" t="s"/>
      <x:c r="D30" s="61" t="s"/>
      <x:c r="E30" s="61" t="n">
        <x:v>496</x:v>
      </x:c>
      <x:c r="F30" s="61" t="s"/>
      <x:c r="G30" s="61">
        <x:f>PRODUCT(C30:F30)</x:f>
      </x:c>
      <x:c r="H30" s="0" t="s"/>
    </x:row>
    <x:row r="32" spans="1:8" customFormat="1" ht="45" customHeight="1">
      <x:c r="A32" s="53" t="s">
        <x:v>351</x:v>
      </x:c>
      <x:c r="B32" s="53" t="s">
        <x:v>338</x:v>
      </x:c>
      <x:c r="C32" s="53" t="s">
        <x:v>22</x:v>
      </x:c>
      <x:c r="D32" s="54" t="s">
        <x:v>17</x:v>
      </x:c>
      <x:c r="E32" s="55" t="s">
        <x:v>23</x:v>
      </x:c>
      <x:c r="F32" s="55" t="s">
        <x:v>23</x:v>
      </x:c>
      <x:c r="G32" s="56">
        <x:f>SUM(G33:G36)</x:f>
      </x:c>
      <x:c r="H32" s="0" t="s"/>
    </x:row>
    <x:row r="33" spans="1:8">
      <x:c r="A33" s="57" t="s"/>
      <x:c r="B33" s="57" t="s">
        <x:v>339</x:v>
      </x:c>
      <x:c r="C33" s="58" t="s">
        <x:v>345</x:v>
      </x:c>
      <x:c r="D33" s="58" t="s">
        <x:v>340</x:v>
      </x:c>
      <x:c r="E33" s="58" t="s"/>
      <x:c r="F33" s="58" t="s"/>
      <x:c r="G33" s="59" t="s"/>
    </x:row>
    <x:row r="34" spans="1:8">
      <x:c r="A34" s="60" t="s">
        <x:v>352</x:v>
      </x:c>
      <x:c r="B34" s="60" t="s"/>
      <x:c r="C34" s="61" t="s"/>
      <x:c r="D34" s="61" t="s"/>
      <x:c r="E34" s="61" t="s"/>
      <x:c r="F34" s="61" t="s"/>
      <x:c r="G34" s="61" t="s"/>
      <x:c r="H34" s="0" t="s"/>
    </x:row>
    <x:row r="35" spans="1:8">
      <x:c r="A35" s="60" t="s">
        <x:v>353</x:v>
      </x:c>
      <x:c r="B35" s="60" t="s"/>
      <x:c r="C35" s="61" t="n">
        <x:v>3.2</x:v>
      </x:c>
      <x:c r="D35" s="61" t="n">
        <x:v>2</x:v>
      </x:c>
      <x:c r="E35" s="61" t="s"/>
      <x:c r="F35" s="61" t="s"/>
      <x:c r="G35" s="61">
        <x:f>PRODUCT(C35:F35)</x:f>
      </x:c>
      <x:c r="H35" s="0" t="s"/>
    </x:row>
    <x:row r="36" spans="1:8">
      <x:c r="A36" s="60" t="s"/>
      <x:c r="B36" s="60" t="s"/>
      <x:c r="C36" s="61" t="n">
        <x:v>6.4</x:v>
      </x:c>
      <x:c r="D36" s="61" t="n">
        <x:v>2</x:v>
      </x:c>
      <x:c r="E36" s="61" t="s"/>
      <x:c r="F36" s="61" t="s"/>
      <x:c r="G36" s="61">
        <x:f>PRODUCT(C36:F36)</x:f>
      </x:c>
      <x:c r="H36" s="0" t="s"/>
    </x:row>
    <x:row r="38" spans="1:8">
      <x:c r="B38" s="0" t="s">
        <x:v>336</x:v>
      </x:c>
      <x:c r="C38" s="51" t="s">
        <x:v>5</x:v>
      </x:c>
      <x:c r="D38" s="52" t="s">
        <x:v>6</x:v>
      </x:c>
      <x:c r="E38" s="51" t="s">
        <x:v>7</x:v>
      </x:c>
    </x:row>
    <x:row r="39" spans="1:8">
      <x:c r="B39" s="0" t="s">
        <x:v>336</x:v>
      </x:c>
      <x:c r="C39" s="51" t="s">
        <x:v>8</x:v>
      </x:c>
      <x:c r="D39" s="52" t="s">
        <x:v>25</x:v>
      </x:c>
      <x:c r="E39" s="51" t="s">
        <x:v>26</x:v>
      </x:c>
    </x:row>
    <x:row r="41" spans="1:8" customFormat="1" ht="45" customHeight="1">
      <x:c r="A41" s="53" t="s">
        <x:v>354</x:v>
      </x:c>
      <x:c r="B41" s="53" t="s">
        <x:v>338</x:v>
      </x:c>
      <x:c r="C41" s="53" t="s">
        <x:v>28</x:v>
      </x:c>
      <x:c r="D41" s="54" t="s">
        <x:v>20</x:v>
      </x:c>
      <x:c r="E41" s="55" t="s">
        <x:v>29</x:v>
      </x:c>
      <x:c r="F41" s="55" t="s">
        <x:v>29</x:v>
      </x:c>
      <x:c r="G41" s="56">
        <x:f>SUM(G42:G43)</x:f>
      </x:c>
      <x:c r="H41" s="0" t="s"/>
    </x:row>
    <x:row r="42" spans="1:8">
      <x:c r="A42" s="60" t="s">
        <x:v>352</x:v>
      </x:c>
      <x:c r="B42" s="60" t="s"/>
      <x:c r="C42" s="61" t="s"/>
      <x:c r="D42" s="61" t="s"/>
      <x:c r="E42" s="61" t="s"/>
      <x:c r="F42" s="61" t="s"/>
      <x:c r="G42" s="61" t="s"/>
      <x:c r="H42" s="0" t="s"/>
    </x:row>
    <x:row r="43" spans="1:8">
      <x:c r="A43" s="60" t="s">
        <x:v>355</x:v>
      </x:c>
      <x:c r="B43" s="60" t="s"/>
      <x:c r="C43" s="61" t="n">
        <x:v>504</x:v>
      </x:c>
      <x:c r="D43" s="61" t="n">
        <x:v>0.25</x:v>
      </x:c>
      <x:c r="E43" s="61" t="s"/>
      <x:c r="F43" s="61" t="s"/>
      <x:c r="G43" s="61">
        <x:f>PRODUCT(C43:F43)</x:f>
      </x:c>
      <x:c r="H43" s="0" t="s"/>
    </x:row>
    <x:row r="45" spans="1:8" customFormat="1" ht="45" customHeight="1">
      <x:c r="A45" s="53" t="s">
        <x:v>356</x:v>
      </x:c>
      <x:c r="B45" s="53" t="s">
        <x:v>338</x:v>
      </x:c>
      <x:c r="C45" s="53" t="s">
        <x:v>30</x:v>
      </x:c>
      <x:c r="D45" s="54" t="s">
        <x:v>20</x:v>
      </x:c>
      <x:c r="E45" s="55" t="s">
        <x:v>31</x:v>
      </x:c>
      <x:c r="F45" s="55" t="s">
        <x:v>31</x:v>
      </x:c>
      <x:c r="G45" s="56">
        <x:f>SUM(G46:G48)</x:f>
      </x:c>
      <x:c r="H45" s="0" t="s"/>
    </x:row>
    <x:row r="46" spans="1:8">
      <x:c r="A46" s="57" t="s"/>
      <x:c r="B46" s="57" t="s">
        <x:v>339</x:v>
      </x:c>
      <x:c r="C46" s="58" t="s">
        <x:v>357</x:v>
      </x:c>
      <x:c r="D46" s="58" t="s">
        <x:v>358</x:v>
      </x:c>
      <x:c r="E46" s="58" t="s"/>
      <x:c r="F46" s="58" t="s"/>
      <x:c r="G46" s="59" t="s"/>
    </x:row>
    <x:row r="47" spans="1:8">
      <x:c r="A47" s="60" t="s">
        <x:v>352</x:v>
      </x:c>
      <x:c r="B47" s="60" t="s"/>
      <x:c r="C47" s="61" t="s"/>
      <x:c r="D47" s="61" t="s"/>
      <x:c r="E47" s="61" t="s"/>
      <x:c r="F47" s="61" t="s"/>
      <x:c r="G47" s="61" t="s"/>
      <x:c r="H47" s="0" t="s"/>
    </x:row>
    <x:row r="48" spans="1:8">
      <x:c r="A48" s="60" t="s">
        <x:v>355</x:v>
      </x:c>
      <x:c r="B48" s="60" t="s"/>
      <x:c r="C48" s="61" t="n">
        <x:v>504</x:v>
      </x:c>
      <x:c r="D48" s="61" t="n">
        <x:v>0.25</x:v>
      </x:c>
      <x:c r="E48" s="61" t="s"/>
      <x:c r="F48" s="61" t="s"/>
      <x:c r="G48" s="61">
        <x:f>PRODUCT(C48:F48)</x:f>
      </x:c>
      <x:c r="H48" s="0" t="s"/>
    </x:row>
    <x:row r="50" spans="1:8" customFormat="1" ht="45" customHeight="1">
      <x:c r="A50" s="53" t="s">
        <x:v>359</x:v>
      </x:c>
      <x:c r="B50" s="53" t="s">
        <x:v>338</x:v>
      </x:c>
      <x:c r="C50" s="53" t="s">
        <x:v>32</x:v>
      </x:c>
      <x:c r="D50" s="54" t="s">
        <x:v>20</x:v>
      </x:c>
      <x:c r="E50" s="55" t="s">
        <x:v>33</x:v>
      </x:c>
      <x:c r="F50" s="55" t="s">
        <x:v>33</x:v>
      </x:c>
      <x:c r="G50" s="56">
        <x:f>SUM(G51:G52)</x:f>
      </x:c>
      <x:c r="H50" s="0" t="s"/>
    </x:row>
    <x:row r="51" spans="1:8">
      <x:c r="A51" s="60" t="s">
        <x:v>352</x:v>
      </x:c>
      <x:c r="B51" s="60" t="s"/>
      <x:c r="C51" s="61" t="s"/>
      <x:c r="D51" s="61" t="s"/>
      <x:c r="E51" s="61" t="s"/>
      <x:c r="F51" s="61" t="s"/>
      <x:c r="G51" s="61">
        <x:f>PRODUCT(C51:F51)</x:f>
      </x:c>
      <x:c r="H51" s="0" t="s"/>
    </x:row>
    <x:row r="52" spans="1:8">
      <x:c r="A52" s="60" t="s">
        <x:v>360</x:v>
      </x:c>
      <x:c r="B52" s="60" t="s"/>
      <x:c r="C52" s="61" t="n">
        <x:v>504</x:v>
      </x:c>
      <x:c r="D52" s="61" t="s"/>
      <x:c r="E52" s="61" t="s"/>
      <x:c r="F52" s="61" t="s"/>
      <x:c r="G52" s="61">
        <x:f>PRODUCT(C52:F52)</x:f>
      </x:c>
      <x:c r="H52" s="0" t="s"/>
    </x:row>
    <x:row r="54" spans="1:8" customFormat="1" ht="45" customHeight="1">
      <x:c r="A54" s="53" t="s">
        <x:v>361</x:v>
      </x:c>
      <x:c r="B54" s="53" t="s">
        <x:v>338</x:v>
      </x:c>
      <x:c r="C54" s="53" t="s">
        <x:v>34</x:v>
      </x:c>
      <x:c r="D54" s="54" t="s">
        <x:v>17</x:v>
      </x:c>
      <x:c r="E54" s="55" t="s">
        <x:v>35</x:v>
      </x:c>
      <x:c r="F54" s="55" t="s">
        <x:v>35</x:v>
      </x:c>
      <x:c r="G54" s="56">
        <x:f>SUM(G55:G56)</x:f>
      </x:c>
      <x:c r="H54" s="0" t="s"/>
    </x:row>
    <x:row r="55" spans="1:8">
      <x:c r="A55" s="60" t="s">
        <x:v>352</x:v>
      </x:c>
      <x:c r="B55" s="60" t="s"/>
      <x:c r="C55" s="61" t="n">
        <x:v>6.5</x:v>
      </x:c>
      <x:c r="D55" s="61" t="n">
        <x:v>2</x:v>
      </x:c>
      <x:c r="E55" s="61" t="s"/>
      <x:c r="F55" s="61" t="s"/>
      <x:c r="G55" s="61">
        <x:f>PRODUCT(C55:F55)</x:f>
      </x:c>
      <x:c r="H55" s="0" t="s"/>
    </x:row>
    <x:row r="56" spans="1:8">
      <x:c r="A56" s="60" t="s"/>
      <x:c r="B56" s="60" t="s"/>
      <x:c r="C56" s="61" t="n">
        <x:v>3.3</x:v>
      </x:c>
      <x:c r="D56" s="61" t="n">
        <x:v>2</x:v>
      </x:c>
      <x:c r="E56" s="61" t="s"/>
      <x:c r="F56" s="61" t="s"/>
      <x:c r="G56" s="61">
        <x:f>PRODUCT(C56:F56)</x:f>
      </x:c>
      <x:c r="H56" s="0" t="s"/>
    </x:row>
    <x:row r="58" spans="1:8" customFormat="1" ht="45" customHeight="1">
      <x:c r="A58" s="53" t="s">
        <x:v>362</x:v>
      </x:c>
      <x:c r="B58" s="53" t="s">
        <x:v>338</x:v>
      </x:c>
      <x:c r="C58" s="53" t="s">
        <x:v>36</x:v>
      </x:c>
      <x:c r="D58" s="54" t="s">
        <x:v>17</x:v>
      </x:c>
      <x:c r="E58" s="55" t="s">
        <x:v>37</x:v>
      </x:c>
      <x:c r="F58" s="55" t="s">
        <x:v>37</x:v>
      </x:c>
      <x:c r="G58" s="56">
        <x:f>SUM(G59:G61)</x:f>
      </x:c>
      <x:c r="H58" s="0" t="s"/>
    </x:row>
    <x:row r="59" spans="1:8">
      <x:c r="A59" s="57" t="s"/>
      <x:c r="B59" s="57" t="s">
        <x:v>339</x:v>
      </x:c>
      <x:c r="C59" s="58" t="s">
        <x:v>345</x:v>
      </x:c>
      <x:c r="D59" s="58" t="s">
        <x:v>363</x:v>
      </x:c>
      <x:c r="E59" s="58" t="s">
        <x:v>364</x:v>
      </x:c>
      <x:c r="F59" s="58" t="s">
        <x:v>340</x:v>
      </x:c>
      <x:c r="G59" s="59" t="s"/>
    </x:row>
    <x:row r="60" spans="1:8">
      <x:c r="A60" s="60" t="s">
        <x:v>352</x:v>
      </x:c>
      <x:c r="B60" s="60" t="s"/>
      <x:c r="C60" s="61" t="n">
        <x:v>1.2</x:v>
      </x:c>
      <x:c r="D60" s="61" t="n">
        <x:v>0.8</x:v>
      </x:c>
      <x:c r="E60" s="61" t="n">
        <x:v>2</x:v>
      </x:c>
      <x:c r="F60" s="61" t="n">
        <x:v>26</x:v>
      </x:c>
      <x:c r="G60" s="61">
        <x:f>PRODUCT(C60:F60)</x:f>
      </x:c>
      <x:c r="H60" s="0" t="s"/>
    </x:row>
    <x:row r="61" spans="1:8">
      <x:c r="A61" s="60" t="s"/>
      <x:c r="B61" s="60" t="s"/>
      <x:c r="C61" s="61" t="n">
        <x:v>1.2</x:v>
      </x:c>
      <x:c r="D61" s="61" t="n">
        <x:v>1.1</x:v>
      </x:c>
      <x:c r="E61" s="61" t="n">
        <x:v>2</x:v>
      </x:c>
      <x:c r="F61" s="61" t="n">
        <x:v>1</x:v>
      </x:c>
      <x:c r="G61" s="61">
        <x:f>PRODUCT(C61:F61)</x:f>
      </x:c>
      <x:c r="H61" s="0" t="s"/>
    </x:row>
    <x:row r="63" spans="1:8" customFormat="1" ht="45" customHeight="1">
      <x:c r="A63" s="53" t="s">
        <x:v>365</x:v>
      </x:c>
      <x:c r="B63" s="53" t="s">
        <x:v>338</x:v>
      </x:c>
      <x:c r="C63" s="53" t="s">
        <x:v>38</x:v>
      </x:c>
      <x:c r="D63" s="54" t="s">
        <x:v>12</x:v>
      </x:c>
      <x:c r="E63" s="55" t="s">
        <x:v>39</x:v>
      </x:c>
      <x:c r="F63" s="55" t="s">
        <x:v>39</x:v>
      </x:c>
      <x:c r="G63" s="56">
        <x:f>SUM(G64:G65)</x:f>
      </x:c>
      <x:c r="H63" s="0" t="s"/>
    </x:row>
    <x:row r="64" spans="1:8">
      <x:c r="A64" s="57" t="s"/>
      <x:c r="B64" s="57" t="s">
        <x:v>339</x:v>
      </x:c>
      <x:c r="C64" s="58" t="s">
        <x:v>340</x:v>
      </x:c>
      <x:c r="D64" s="58" t="s"/>
      <x:c r="E64" s="58" t="s"/>
      <x:c r="F64" s="58" t="s"/>
      <x:c r="G64" s="59" t="s"/>
    </x:row>
    <x:row r="65" spans="1:8">
      <x:c r="A65" s="60" t="s">
        <x:v>366</x:v>
      </x:c>
      <x:c r="B65" s="60" t="s"/>
      <x:c r="C65" s="61" t="n">
        <x:v>20</x:v>
      </x:c>
      <x:c r="D65" s="61" t="s"/>
      <x:c r="E65" s="61" t="s"/>
      <x:c r="F65" s="61" t="s"/>
      <x:c r="G65" s="61">
        <x:f>PRODUCT(C65:F65)</x:f>
      </x:c>
      <x:c r="H65" s="0" t="s"/>
    </x:row>
    <x:row r="67" spans="1:8">
      <x:c r="B67" s="0" t="s">
        <x:v>336</x:v>
      </x:c>
      <x:c r="C67" s="51" t="s">
        <x:v>5</x:v>
      </x:c>
      <x:c r="D67" s="52" t="s">
        <x:v>6</x:v>
      </x:c>
      <x:c r="E67" s="51" t="s">
        <x:v>7</x:v>
      </x:c>
    </x:row>
    <x:row r="68" spans="1:8">
      <x:c r="B68" s="0" t="s">
        <x:v>336</x:v>
      </x:c>
      <x:c r="C68" s="51" t="s">
        <x:v>8</x:v>
      </x:c>
      <x:c r="D68" s="52" t="s">
        <x:v>40</x:v>
      </x:c>
      <x:c r="E68" s="51" t="s">
        <x:v>41</x:v>
      </x:c>
    </x:row>
    <x:row r="70" spans="1:8" customFormat="1" ht="45" customHeight="1">
      <x:c r="A70" s="53" t="s">
        <x:v>367</x:v>
      </x:c>
      <x:c r="B70" s="53" t="s">
        <x:v>338</x:v>
      </x:c>
      <x:c r="C70" s="53" t="s">
        <x:v>43</x:v>
      </x:c>
      <x:c r="D70" s="54" t="s">
        <x:v>20</x:v>
      </x:c>
      <x:c r="E70" s="55" t="s">
        <x:v>44</x:v>
      </x:c>
      <x:c r="F70" s="55" t="s">
        <x:v>44</x:v>
      </x:c>
      <x:c r="G70" s="56">
        <x:f>SUM(G71:G73)</x:f>
      </x:c>
      <x:c r="H70" s="0" t="s"/>
    </x:row>
    <x:row r="71" spans="1:8">
      <x:c r="A71" s="57" t="s"/>
      <x:c r="B71" s="57" t="s">
        <x:v>339</x:v>
      </x:c>
      <x:c r="C71" s="58" t="s">
        <x:v>357</x:v>
      </x:c>
      <x:c r="D71" s="58" t="s">
        <x:v>340</x:v>
      </x:c>
      <x:c r="E71" s="58" t="s"/>
      <x:c r="F71" s="58" t="s"/>
      <x:c r="G71" s="59" t="s"/>
    </x:row>
    <x:row r="72" spans="1:8">
      <x:c r="A72" s="60" t="s">
        <x:v>341</x:v>
      </x:c>
      <x:c r="B72" s="60" t="s"/>
      <x:c r="C72" s="61" t="s"/>
      <x:c r="D72" s="61" t="s"/>
      <x:c r="E72" s="61" t="s"/>
      <x:c r="F72" s="61" t="s"/>
      <x:c r="G72" s="61" t="s"/>
      <x:c r="H72" s="0" t="s"/>
    </x:row>
    <x:row r="73" spans="1:8">
      <x:c r="A73" s="60" t="s">
        <x:v>368</x:v>
      </x:c>
      <x:c r="B73" s="60" t="s"/>
      <x:c r="C73" s="61" t="n">
        <x:v>1.12</x:v>
      </x:c>
      <x:c r="D73" s="61" t="n">
        <x:v>26</x:v>
      </x:c>
      <x:c r="E73" s="61" t="s"/>
      <x:c r="F73" s="61" t="s"/>
      <x:c r="G73" s="61">
        <x:f>PRODUCT(C73:F73)</x:f>
      </x:c>
      <x:c r="H73" s="0" t="s"/>
    </x:row>
    <x:row r="75" spans="1:8">
      <x:c r="B75" s="0" t="s">
        <x:v>336</x:v>
      </x:c>
      <x:c r="C75" s="51" t="s">
        <x:v>5</x:v>
      </x:c>
      <x:c r="D75" s="52" t="s">
        <x:v>6</x:v>
      </x:c>
      <x:c r="E75" s="51" t="s">
        <x:v>7</x:v>
      </x:c>
    </x:row>
    <x:row r="76" spans="1:8">
      <x:c r="B76" s="0" t="s">
        <x:v>336</x:v>
      </x:c>
      <x:c r="C76" s="51" t="s">
        <x:v>8</x:v>
      </x:c>
      <x:c r="D76" s="52" t="s">
        <x:v>45</x:v>
      </x:c>
      <x:c r="E76" s="51" t="s">
        <x:v>46</x:v>
      </x:c>
    </x:row>
    <x:row r="78" spans="1:8" customFormat="1" ht="45" customHeight="1">
      <x:c r="A78" s="53" t="s">
        <x:v>369</x:v>
      </x:c>
      <x:c r="B78" s="53" t="s">
        <x:v>338</x:v>
      </x:c>
      <x:c r="C78" s="53" t="s">
        <x:v>48</x:v>
      </x:c>
      <x:c r="D78" s="54" t="s">
        <x:v>17</x:v>
      </x:c>
      <x:c r="E78" s="55" t="s">
        <x:v>49</x:v>
      </x:c>
      <x:c r="F78" s="55" t="s">
        <x:v>49</x:v>
      </x:c>
      <x:c r="G78" s="56">
        <x:f>SUM(G79:G81)</x:f>
      </x:c>
      <x:c r="H78" s="0" t="s"/>
    </x:row>
    <x:row r="79" spans="1:8">
      <x:c r="A79" s="57" t="s"/>
      <x:c r="B79" s="57" t="s">
        <x:v>339</x:v>
      </x:c>
      <x:c r="C79" s="58" t="s">
        <x:v>345</x:v>
      </x:c>
      <x:c r="D79" s="58" t="s">
        <x:v>340</x:v>
      </x:c>
      <x:c r="E79" s="58" t="s"/>
      <x:c r="F79" s="58" t="s"/>
      <x:c r="G79" s="59" t="s"/>
    </x:row>
    <x:row r="80" spans="1:8">
      <x:c r="A80" s="60" t="s">
        <x:v>341</x:v>
      </x:c>
      <x:c r="B80" s="60" t="s"/>
      <x:c r="C80" s="61" t="s"/>
      <x:c r="D80" s="61" t="s"/>
      <x:c r="E80" s="61" t="s"/>
      <x:c r="F80" s="61" t="s"/>
      <x:c r="G80" s="61" t="s"/>
      <x:c r="H80" s="0" t="s"/>
    </x:row>
    <x:row r="81" spans="1:8">
      <x:c r="A81" s="60" t="s">
        <x:v>370</x:v>
      </x:c>
      <x:c r="B81" s="60" t="s"/>
      <x:c r="C81" s="61" t="n">
        <x:v>2</x:v>
      </x:c>
      <x:c r="D81" s="61" t="n">
        <x:v>3</x:v>
      </x:c>
      <x:c r="E81" s="61" t="s"/>
      <x:c r="F81" s="61" t="s"/>
      <x:c r="G81" s="61">
        <x:f>PRODUCT(C81:F81)</x:f>
      </x:c>
      <x:c r="H81" s="0" t="s"/>
    </x:row>
    <x:row r="83" spans="1:8">
      <x:c r="B83" s="0" t="s">
        <x:v>336</x:v>
      </x:c>
      <x:c r="C83" s="51" t="s">
        <x:v>5</x:v>
      </x:c>
      <x:c r="D83" s="52" t="s">
        <x:v>6</x:v>
      </x:c>
      <x:c r="E83" s="51" t="s">
        <x:v>7</x:v>
      </x:c>
    </x:row>
    <x:row r="84" spans="1:8">
      <x:c r="B84" s="0" t="s">
        <x:v>336</x:v>
      </x:c>
      <x:c r="C84" s="51" t="s">
        <x:v>8</x:v>
      </x:c>
      <x:c r="D84" s="52" t="s">
        <x:v>50</x:v>
      </x:c>
      <x:c r="E84" s="51" t="s">
        <x:v>51</x:v>
      </x:c>
    </x:row>
    <x:row r="86" spans="1:8" customFormat="1" ht="45" customHeight="1">
      <x:c r="A86" s="53" t="s">
        <x:v>371</x:v>
      </x:c>
      <x:c r="B86" s="53" t="s">
        <x:v>338</x:v>
      </x:c>
      <x:c r="C86" s="53" t="s">
        <x:v>65</x:v>
      </x:c>
      <x:c r="D86" s="54" t="s">
        <x:v>12</x:v>
      </x:c>
      <x:c r="E86" s="55" t="s">
        <x:v>66</x:v>
      </x:c>
      <x:c r="F86" s="55" t="s">
        <x:v>66</x:v>
      </x:c>
      <x:c r="G86" s="56">
        <x:f>SUM(G87:G87)</x:f>
      </x:c>
      <x:c r="H86" s="0" t="s"/>
    </x:row>
    <x:row r="87" spans="1:8">
      <x:c r="A87" s="60" t="s">
        <x:v>372</x:v>
      </x:c>
      <x:c r="B87" s="60" t="s"/>
      <x:c r="C87" s="61" t="n">
        <x:v>2</x:v>
      </x:c>
      <x:c r="D87" s="61" t="s"/>
      <x:c r="E87" s="61" t="s"/>
      <x:c r="F87" s="61" t="s"/>
      <x:c r="G87" s="61">
        <x:f>PRODUCT(C87:F87)</x:f>
      </x:c>
      <x:c r="H87" s="0" t="s"/>
    </x:row>
    <x:row r="89" spans="1:8" customFormat="1" ht="45" customHeight="1">
      <x:c r="A89" s="53" t="s">
        <x:v>373</x:v>
      </x:c>
      <x:c r="B89" s="53" t="s">
        <x:v>338</x:v>
      </x:c>
      <x:c r="C89" s="53" t="s">
        <x:v>69</x:v>
      </x:c>
      <x:c r="D89" s="54" t="s">
        <x:v>12</x:v>
      </x:c>
      <x:c r="E89" s="55" t="s">
        <x:v>70</x:v>
      </x:c>
      <x:c r="F89" s="55" t="s">
        <x:v>70</x:v>
      </x:c>
      <x:c r="G89" s="56">
        <x:f>SUM(G90:G90)</x:f>
      </x:c>
      <x:c r="H89" s="0" t="s"/>
    </x:row>
    <x:row r="90" spans="1:8">
      <x:c r="A90" s="60" t="s">
        <x:v>372</x:v>
      </x:c>
      <x:c r="B90" s="60" t="s"/>
      <x:c r="C90" s="61" t="n">
        <x:v>2</x:v>
      </x:c>
      <x:c r="D90" s="61" t="s"/>
      <x:c r="E90" s="61" t="s"/>
      <x:c r="F90" s="61" t="s"/>
      <x:c r="G90" s="61">
        <x:f>PRODUCT(C90:F90)</x:f>
      </x:c>
      <x:c r="H90" s="0" t="s"/>
    </x:row>
    <x:row r="92" spans="1:8">
      <x:c r="B92" s="0" t="s">
        <x:v>336</x:v>
      </x:c>
      <x:c r="C92" s="51" t="s">
        <x:v>5</x:v>
      </x:c>
      <x:c r="D92" s="52" t="s">
        <x:v>6</x:v>
      </x:c>
      <x:c r="E92" s="51" t="s">
        <x:v>7</x:v>
      </x:c>
    </x:row>
    <x:row r="93" spans="1:8">
      <x:c r="B93" s="0" t="s">
        <x:v>336</x:v>
      </x:c>
      <x:c r="C93" s="51" t="s">
        <x:v>8</x:v>
      </x:c>
      <x:c r="D93" s="52" t="s">
        <x:v>77</x:v>
      </x:c>
      <x:c r="E93" s="51" t="s">
        <x:v>78</x:v>
      </x:c>
    </x:row>
    <x:row r="95" spans="1:8" customFormat="1" ht="45" customHeight="1">
      <x:c r="A95" s="53" t="s">
        <x:v>374</x:v>
      </x:c>
      <x:c r="B95" s="53" t="s">
        <x:v>338</x:v>
      </x:c>
      <x:c r="C95" s="53" t="s">
        <x:v>80</x:v>
      </x:c>
      <x:c r="D95" s="54" t="s">
        <x:v>81</x:v>
      </x:c>
      <x:c r="E95" s="55" t="s">
        <x:v>82</x:v>
      </x:c>
      <x:c r="F95" s="55" t="s">
        <x:v>82</x:v>
      </x:c>
      <x:c r="G95" s="56">
        <x:f>SUM(G96:G102)</x:f>
      </x:c>
      <x:c r="H95" s="0" t="s"/>
    </x:row>
    <x:row r="96" spans="1:8">
      <x:c r="A96" s="57" t="s"/>
      <x:c r="B96" s="57" t="s">
        <x:v>339</x:v>
      </x:c>
      <x:c r="C96" s="58" t="s">
        <x:v>375</x:v>
      </x:c>
      <x:c r="D96" s="58" t="s">
        <x:v>376</x:v>
      </x:c>
      <x:c r="E96" s="58" t="s">
        <x:v>377</x:v>
      </x:c>
      <x:c r="F96" s="58" t="s"/>
      <x:c r="G96" s="59" t="s"/>
    </x:row>
    <x:row r="97" spans="1:8">
      <x:c r="A97" s="60" t="s">
        <x:v>341</x:v>
      </x:c>
      <x:c r="B97" s="60" t="s"/>
      <x:c r="C97" s="61" t="s"/>
      <x:c r="D97" s="61" t="s"/>
      <x:c r="E97" s="61" t="s"/>
      <x:c r="F97" s="61" t="s"/>
      <x:c r="G97" s="61" t="s"/>
      <x:c r="H97" s="0" t="s"/>
    </x:row>
    <x:row r="98" spans="1:8">
      <x:c r="A98" s="60" t="s">
        <x:v>378</x:v>
      </x:c>
      <x:c r="B98" s="60" t="s"/>
      <x:c r="C98" s="61" t="n">
        <x:v>6.605</x:v>
      </x:c>
      <x:c r="D98" s="61" t="n">
        <x:v>0.2</x:v>
      </x:c>
      <x:c r="E98" s="61" t="n">
        <x:v>1.4</x:v>
      </x:c>
      <x:c r="F98" s="61" t="s"/>
      <x:c r="G98" s="61">
        <x:f>PRODUCT(C98:F98)</x:f>
      </x:c>
      <x:c r="H98" s="0" t="s"/>
    </x:row>
    <x:row r="99" spans="1:8">
      <x:c r="A99" s="60" t="s">
        <x:v>379</x:v>
      </x:c>
      <x:c r="B99" s="60" t="s"/>
      <x:c r="C99" s="61" t="n">
        <x:v>17.426</x:v>
      </x:c>
      <x:c r="D99" s="61" t="n">
        <x:v>0.2</x:v>
      </x:c>
      <x:c r="E99" s="61" t="n">
        <x:v>1.4</x:v>
      </x:c>
      <x:c r="F99" s="61" t="s"/>
      <x:c r="G99" s="61">
        <x:f>PRODUCT(C99:F99)</x:f>
      </x:c>
      <x:c r="H99" s="0" t="s"/>
    </x:row>
    <x:row r="100" spans="1:8">
      <x:c r="A100" s="60" t="s">
        <x:v>380</x:v>
      </x:c>
      <x:c r="B100" s="60" t="s"/>
      <x:c r="C100" s="61" t="n">
        <x:v>2.639</x:v>
      </x:c>
      <x:c r="D100" s="61" t="n">
        <x:v>0.2</x:v>
      </x:c>
      <x:c r="E100" s="61" t="n">
        <x:v>1.4</x:v>
      </x:c>
      <x:c r="F100" s="61" t="s"/>
      <x:c r="G100" s="61">
        <x:f>PRODUCT(C100:F100)</x:f>
      </x:c>
      <x:c r="H100" s="0" t="s"/>
    </x:row>
    <x:row r="101" spans="1:8">
      <x:c r="A101" s="60" t="s">
        <x:v>381</x:v>
      </x:c>
      <x:c r="B101" s="60" t="s"/>
      <x:c r="C101" s="61" t="n">
        <x:v>15.175</x:v>
      </x:c>
      <x:c r="D101" s="61" t="n">
        <x:v>0.2</x:v>
      </x:c>
      <x:c r="E101" s="61" t="n">
        <x:v>1.4</x:v>
      </x:c>
      <x:c r="F101" s="61" t="s"/>
      <x:c r="G101" s="61">
        <x:f>PRODUCT(C101:F101)</x:f>
      </x:c>
      <x:c r="H101" s="0" t="s"/>
    </x:row>
    <x:row r="102" spans="1:8">
      <x:c r="A102" s="60" t="s">
        <x:v>382</x:v>
      </x:c>
      <x:c r="B102" s="60" t="s"/>
      <x:c r="C102" s="61" t="n">
        <x:v>62.5</x:v>
      </x:c>
      <x:c r="D102" s="61" t="n">
        <x:v>0.2</x:v>
      </x:c>
      <x:c r="E102" s="61" t="n">
        <x:v>1.4</x:v>
      </x:c>
      <x:c r="F102" s="61" t="s"/>
      <x:c r="G102" s="61">
        <x:f>PRODUCT(C102:F102)</x:f>
      </x:c>
      <x:c r="H102" s="0" t="s"/>
    </x:row>
    <x:row r="104" spans="1:8" customFormat="1" ht="45" customHeight="1">
      <x:c r="A104" s="53" t="s">
        <x:v>383</x:v>
      </x:c>
      <x:c r="B104" s="53" t="s">
        <x:v>338</x:v>
      </x:c>
      <x:c r="C104" s="53" t="s">
        <x:v>83</x:v>
      </x:c>
      <x:c r="D104" s="54" t="s">
        <x:v>81</x:v>
      </x:c>
      <x:c r="E104" s="55" t="s">
        <x:v>84</x:v>
      </x:c>
      <x:c r="F104" s="55" t="s">
        <x:v>84</x:v>
      </x:c>
      <x:c r="G104" s="56">
        <x:f>SUM(G105:G112)</x:f>
      </x:c>
      <x:c r="H104" s="0" t="s"/>
    </x:row>
    <x:row r="105" spans="1:8">
      <x:c r="A105" s="57" t="s"/>
      <x:c r="B105" s="57" t="s">
        <x:v>339</x:v>
      </x:c>
      <x:c r="C105" s="58" t="s">
        <x:v>384</x:v>
      </x:c>
      <x:c r="D105" s="58" t="s">
        <x:v>385</x:v>
      </x:c>
      <x:c r="E105" s="58" t="s"/>
      <x:c r="F105" s="58" t="s"/>
      <x:c r="G105" s="59" t="s"/>
    </x:row>
    <x:row r="106" spans="1:8">
      <x:c r="A106" s="60" t="s">
        <x:v>341</x:v>
      </x:c>
      <x:c r="B106" s="60" t="s"/>
      <x:c r="C106" s="61" t="s"/>
      <x:c r="D106" s="61" t="s"/>
      <x:c r="E106" s="61" t="s"/>
      <x:c r="F106" s="61" t="s"/>
      <x:c r="G106" s="61" t="s"/>
      <x:c r="H106" s="0" t="s"/>
    </x:row>
    <x:row r="107" spans="1:8">
      <x:c r="A107" s="60" t="s">
        <x:v>386</x:v>
      </x:c>
      <x:c r="B107" s="60" t="s"/>
      <x:c r="C107" s="61" t="n">
        <x:v>456.096</x:v>
      </x:c>
      <x:c r="D107" s="61" t="n">
        <x:v>0.2</x:v>
      </x:c>
      <x:c r="E107" s="61" t="s"/>
      <x:c r="F107" s="61" t="s"/>
      <x:c r="G107" s="61">
        <x:f>PRODUCT(C107:F107)</x:f>
      </x:c>
      <x:c r="H107" s="0" t="s"/>
    </x:row>
    <x:row r="108" spans="1:8">
      <x:c r="A108" s="60" t="s">
        <x:v>387</x:v>
      </x:c>
      <x:c r="B108" s="60" t="s"/>
      <x:c r="C108" s="61" t="n">
        <x:v>254.548</x:v>
      </x:c>
      <x:c r="D108" s="61" t="n">
        <x:v>0</x:v>
      </x:c>
      <x:c r="E108" s="61" t="s"/>
      <x:c r="F108" s="61" t="s"/>
      <x:c r="G108" s="61">
        <x:f>PRODUCT(C108:F108)</x:f>
      </x:c>
      <x:c r="H108" s="0" t="s"/>
    </x:row>
    <x:row r="109" spans="1:8">
      <x:c r="A109" s="60" t="s">
        <x:v>388</x:v>
      </x:c>
      <x:c r="B109" s="60" t="s"/>
      <x:c r="C109" s="61" t="n">
        <x:v>6.605</x:v>
      </x:c>
      <x:c r="D109" s="61" t="n">
        <x:v>0.2</x:v>
      </x:c>
      <x:c r="E109" s="61" t="s"/>
      <x:c r="F109" s="61" t="s"/>
      <x:c r="G109" s="61">
        <x:f>PRODUCT(C109:F109)</x:f>
      </x:c>
      <x:c r="H109" s="0" t="s"/>
    </x:row>
    <x:row r="110" spans="1:8">
      <x:c r="A110" s="60" t="s">
        <x:v>379</x:v>
      </x:c>
      <x:c r="B110" s="60" t="s"/>
      <x:c r="C110" s="61" t="n">
        <x:v>17.426</x:v>
      </x:c>
      <x:c r="D110" s="61" t="n">
        <x:v>0.2</x:v>
      </x:c>
      <x:c r="E110" s="61" t="s"/>
      <x:c r="F110" s="61" t="s"/>
      <x:c r="G110" s="61">
        <x:f>PRODUCT(C110:F110)</x:f>
      </x:c>
      <x:c r="H110" s="0" t="s"/>
    </x:row>
    <x:row r="111" spans="1:8">
      <x:c r="A111" s="60" t="s">
        <x:v>380</x:v>
      </x:c>
      <x:c r="B111" s="60" t="s"/>
      <x:c r="C111" s="61" t="n">
        <x:v>2.639</x:v>
      </x:c>
      <x:c r="D111" s="61" t="n">
        <x:v>0.2</x:v>
      </x:c>
      <x:c r="E111" s="61" t="s"/>
      <x:c r="F111" s="61" t="s"/>
      <x:c r="G111" s="61">
        <x:f>PRODUCT(C111:F111)</x:f>
      </x:c>
      <x:c r="H111" s="0" t="s"/>
    </x:row>
    <x:row r="112" spans="1:8">
      <x:c r="A112" s="60" t="s">
        <x:v>389</x:v>
      </x:c>
      <x:c r="B112" s="60" t="s"/>
      <x:c r="C112" s="61" t="n">
        <x:v>15.175</x:v>
      </x:c>
      <x:c r="D112" s="61" t="n">
        <x:v>0.2</x:v>
      </x:c>
      <x:c r="E112" s="61" t="s"/>
      <x:c r="F112" s="61" t="s"/>
      <x:c r="G112" s="61">
        <x:f>PRODUCT(C112:F112)</x:f>
      </x:c>
      <x:c r="H112" s="0" t="s"/>
    </x:row>
    <x:row r="114" spans="1:8" customFormat="1" ht="45" customHeight="1">
      <x:c r="A114" s="53" t="s">
        <x:v>390</x:v>
      </x:c>
      <x:c r="B114" s="53" t="s">
        <x:v>338</x:v>
      </x:c>
      <x:c r="C114" s="53" t="s">
        <x:v>85</x:v>
      </x:c>
      <x:c r="D114" s="54" t="s">
        <x:v>81</x:v>
      </x:c>
      <x:c r="E114" s="55" t="s">
        <x:v>86</x:v>
      </x:c>
      <x:c r="F114" s="55" t="s">
        <x:v>86</x:v>
      </x:c>
      <x:c r="G114" s="56">
        <x:f>SUM(G115:G116)</x:f>
      </x:c>
      <x:c r="H114" s="0" t="s"/>
    </x:row>
    <x:row r="115" spans="1:8">
      <x:c r="A115" s="57" t="s"/>
      <x:c r="B115" s="57" t="s">
        <x:v>339</x:v>
      </x:c>
      <x:c r="C115" s="58" t="s">
        <x:v>384</x:v>
      </x:c>
      <x:c r="D115" s="58" t="s">
        <x:v>385</x:v>
      </x:c>
      <x:c r="E115" s="58" t="s">
        <x:v>377</x:v>
      </x:c>
      <x:c r="F115" s="58" t="s"/>
      <x:c r="G115" s="59" t="s"/>
    </x:row>
    <x:row r="116" spans="1:8">
      <x:c r="A116" s="60" t="s">
        <x:v>341</x:v>
      </x:c>
      <x:c r="B116" s="60" t="s"/>
      <x:c r="C116" s="61" t="n">
        <x:v>4.718</x:v>
      </x:c>
      <x:c r="D116" s="61" t="n">
        <x:v>0.2</x:v>
      </x:c>
      <x:c r="E116" s="61" t="n">
        <x:v>1.4</x:v>
      </x:c>
      <x:c r="F116" s="61" t="s"/>
      <x:c r="G116" s="61">
        <x:f>PRODUCT(C116:F116)</x:f>
      </x:c>
      <x:c r="H116" s="0" t="s"/>
    </x:row>
    <x:row r="118" spans="1:8" customFormat="1" ht="45" customHeight="1">
      <x:c r="A118" s="53" t="s">
        <x:v>391</x:v>
      </x:c>
      <x:c r="B118" s="53" t="s">
        <x:v>338</x:v>
      </x:c>
      <x:c r="C118" s="53" t="s">
        <x:v>87</x:v>
      </x:c>
      <x:c r="D118" s="54" t="s">
        <x:v>81</x:v>
      </x:c>
      <x:c r="E118" s="55" t="s">
        <x:v>88</x:v>
      </x:c>
      <x:c r="F118" s="55" t="s">
        <x:v>88</x:v>
      </x:c>
      <x:c r="G118" s="56">
        <x:f>SUM(G119:G120)</x:f>
      </x:c>
      <x:c r="H118" s="0" t="s"/>
    </x:row>
    <x:row r="119" spans="1:8">
      <x:c r="A119" s="57" t="s"/>
      <x:c r="B119" s="57" t="s">
        <x:v>339</x:v>
      </x:c>
      <x:c r="C119" s="58" t="s">
        <x:v>384</x:v>
      </x:c>
      <x:c r="D119" s="58" t="s">
        <x:v>385</x:v>
      </x:c>
      <x:c r="E119" s="58" t="s">
        <x:v>377</x:v>
      </x:c>
      <x:c r="F119" s="58" t="s"/>
      <x:c r="G119" s="59" t="s"/>
    </x:row>
    <x:row r="120" spans="1:8">
      <x:c r="A120" s="60" t="s">
        <x:v>341</x:v>
      </x:c>
      <x:c r="B120" s="60" t="s"/>
      <x:c r="C120" s="61" t="n">
        <x:v>12.447</x:v>
      </x:c>
      <x:c r="D120" s="61" t="n">
        <x:v>0.2</x:v>
      </x:c>
      <x:c r="E120" s="61" t="n">
        <x:v>1.4</x:v>
      </x:c>
      <x:c r="F120" s="61" t="s"/>
      <x:c r="G120" s="61">
        <x:f>PRODUCT(C120:F120)</x:f>
      </x:c>
      <x:c r="H120" s="0" t="s"/>
    </x:row>
    <x:row r="122" spans="1:8" customFormat="1" ht="45" customHeight="1">
      <x:c r="A122" s="53" t="s">
        <x:v>392</x:v>
      </x:c>
      <x:c r="B122" s="53" t="s">
        <x:v>338</x:v>
      </x:c>
      <x:c r="C122" s="53" t="s">
        <x:v>89</x:v>
      </x:c>
      <x:c r="D122" s="54" t="s">
        <x:v>81</x:v>
      </x:c>
      <x:c r="E122" s="55" t="s">
        <x:v>90</x:v>
      </x:c>
      <x:c r="F122" s="55" t="s">
        <x:v>90</x:v>
      </x:c>
      <x:c r="G122" s="56">
        <x:f>SUM(G123:G124)</x:f>
      </x:c>
      <x:c r="H122" s="0" t="s"/>
    </x:row>
    <x:row r="123" spans="1:8">
      <x:c r="A123" s="57" t="s"/>
      <x:c r="B123" s="57" t="s">
        <x:v>339</x:v>
      </x:c>
      <x:c r="C123" s="58" t="s">
        <x:v>384</x:v>
      </x:c>
      <x:c r="D123" s="58" t="s">
        <x:v>385</x:v>
      </x:c>
      <x:c r="E123" s="58" t="s">
        <x:v>377</x:v>
      </x:c>
      <x:c r="F123" s="58" t="s"/>
      <x:c r="G123" s="59" t="s"/>
    </x:row>
    <x:row r="124" spans="1:8">
      <x:c r="A124" s="60" t="s">
        <x:v>341</x:v>
      </x:c>
      <x:c r="B124" s="60" t="s"/>
      <x:c r="C124" s="61" t="n">
        <x:v>1.885</x:v>
      </x:c>
      <x:c r="D124" s="61" t="n">
        <x:v>0.2</x:v>
      </x:c>
      <x:c r="E124" s="61" t="n">
        <x:v>1.4</x:v>
      </x:c>
      <x:c r="F124" s="61" t="s"/>
      <x:c r="G124" s="61">
        <x:f>PRODUCT(C124:F124)</x:f>
      </x:c>
      <x:c r="H124" s="0" t="s"/>
    </x:row>
    <x:row r="126" spans="1:8" customFormat="1" ht="45" customHeight="1">
      <x:c r="A126" s="53" t="s">
        <x:v>393</x:v>
      </x:c>
      <x:c r="B126" s="53" t="s">
        <x:v>338</x:v>
      </x:c>
      <x:c r="C126" s="53" t="s">
        <x:v>91</x:v>
      </x:c>
      <x:c r="D126" s="54" t="s">
        <x:v>81</x:v>
      </x:c>
      <x:c r="E126" s="55" t="s">
        <x:v>92</x:v>
      </x:c>
      <x:c r="F126" s="55" t="s">
        <x:v>92</x:v>
      </x:c>
      <x:c r="G126" s="56">
        <x:f>SUM(G127:G128)</x:f>
      </x:c>
      <x:c r="H126" s="0" t="s"/>
    </x:row>
    <x:row r="127" spans="1:8">
      <x:c r="A127" s="57" t="s"/>
      <x:c r="B127" s="57" t="s">
        <x:v>339</x:v>
      </x:c>
      <x:c r="C127" s="58" t="s">
        <x:v>384</x:v>
      </x:c>
      <x:c r="D127" s="58" t="s">
        <x:v>385</x:v>
      </x:c>
      <x:c r="E127" s="58" t="s">
        <x:v>377</x:v>
      </x:c>
      <x:c r="F127" s="58" t="s"/>
      <x:c r="G127" s="59" t="s"/>
    </x:row>
    <x:row r="128" spans="1:8">
      <x:c r="A128" s="60" t="s">
        <x:v>341</x:v>
      </x:c>
      <x:c r="B128" s="60" t="s"/>
      <x:c r="C128" s="61" t="n">
        <x:v>10.839</x:v>
      </x:c>
      <x:c r="D128" s="61" t="n">
        <x:v>0.2</x:v>
      </x:c>
      <x:c r="E128" s="61" t="n">
        <x:v>1.4</x:v>
      </x:c>
      <x:c r="F128" s="61" t="s"/>
      <x:c r="G128" s="61">
        <x:f>PRODUCT(C128:F128)</x:f>
      </x:c>
      <x:c r="H128" s="0" t="s"/>
    </x:row>
    <x:row r="130" spans="1:8" customFormat="1" ht="45" customHeight="1">
      <x:c r="A130" s="53" t="s">
        <x:v>394</x:v>
      </x:c>
      <x:c r="B130" s="53" t="s">
        <x:v>338</x:v>
      </x:c>
      <x:c r="C130" s="53" t="s">
        <x:v>93</x:v>
      </x:c>
      <x:c r="D130" s="54" t="s">
        <x:v>81</x:v>
      </x:c>
      <x:c r="E130" s="55" t="s">
        <x:v>94</x:v>
      </x:c>
      <x:c r="F130" s="55" t="s">
        <x:v>94</x:v>
      </x:c>
      <x:c r="G130" s="56">
        <x:f>SUM(G131:G135)</x:f>
      </x:c>
      <x:c r="H130" s="0" t="s"/>
    </x:row>
    <x:row r="131" spans="1:8">
      <x:c r="A131" s="57" t="s"/>
      <x:c r="B131" s="57" t="s">
        <x:v>339</x:v>
      </x:c>
      <x:c r="C131" s="58" t="s">
        <x:v>384</x:v>
      </x:c>
      <x:c r="D131" s="58" t="s">
        <x:v>385</x:v>
      </x:c>
      <x:c r="E131" s="58" t="s">
        <x:v>377</x:v>
      </x:c>
      <x:c r="F131" s="58" t="s"/>
      <x:c r="G131" s="59" t="s"/>
    </x:row>
    <x:row r="132" spans="1:8">
      <x:c r="A132" s="60" t="s">
        <x:v>341</x:v>
      </x:c>
      <x:c r="B132" s="60" t="s"/>
      <x:c r="C132" s="61" t="s"/>
      <x:c r="D132" s="61" t="s"/>
      <x:c r="E132" s="61" t="s"/>
      <x:c r="F132" s="61" t="s"/>
      <x:c r="G132" s="61" t="s"/>
      <x:c r="H132" s="0" t="s"/>
    </x:row>
    <x:row r="133" spans="1:8">
      <x:c r="A133" s="60" t="s">
        <x:v>395</x:v>
      </x:c>
      <x:c r="B133" s="60" t="s"/>
      <x:c r="C133" s="61" t="n">
        <x:v>27.28</x:v>
      </x:c>
      <x:c r="D133" s="61" t="n">
        <x:v>0.2</x:v>
      </x:c>
      <x:c r="E133" s="61" t="n">
        <x:v>1.2</x:v>
      </x:c>
      <x:c r="F133" s="61" t="s"/>
      <x:c r="G133" s="61">
        <x:f>PRODUCT(C133:F133)</x:f>
      </x:c>
      <x:c r="H133" s="0" t="s"/>
    </x:row>
    <x:row r="134" spans="1:8">
      <x:c r="A134" s="60" t="s">
        <x:v>396</x:v>
      </x:c>
      <x:c r="B134" s="60" t="s"/>
      <x:c r="C134" s="61" t="n">
        <x:v>310.18</x:v>
      </x:c>
      <x:c r="D134" s="61" t="n">
        <x:v>0.2</x:v>
      </x:c>
      <x:c r="E134" s="61" t="n">
        <x:v>1.2</x:v>
      </x:c>
      <x:c r="F134" s="61" t="s"/>
      <x:c r="G134" s="61">
        <x:f>PRODUCT(C134:F134)</x:f>
      </x:c>
      <x:c r="H134" s="0" t="s"/>
    </x:row>
    <x:row r="135" spans="1:8">
      <x:c r="A135" s="60" t="s">
        <x:v>397</x:v>
      </x:c>
      <x:c r="B135" s="60" t="s"/>
      <x:c r="C135" s="61" t="n">
        <x:v>42.62</x:v>
      </x:c>
      <x:c r="D135" s="61" t="n">
        <x:v>0.2</x:v>
      </x:c>
      <x:c r="E135" s="61" t="n">
        <x:v>1.2</x:v>
      </x:c>
      <x:c r="F135" s="61" t="s"/>
      <x:c r="G135" s="61">
        <x:f>PRODUCT(C135:F135)</x:f>
      </x:c>
      <x:c r="H135" s="0" t="s"/>
    </x:row>
  </x:sheetData>
  <x:sheetProtection sheet="1"/>
  <x:mergeCells count="27">
    <x:mergeCell ref="E1:H1"/>
    <x:mergeCell ref="E2:H2"/>
    <x:mergeCell ref="E3:H3"/>
    <x:mergeCell ref="E4:H4"/>
    <x:mergeCell ref="C6:G6"/>
    <x:mergeCell ref="E13:F13"/>
    <x:mergeCell ref="E17:F17"/>
    <x:mergeCell ref="E22:F22"/>
    <x:mergeCell ref="E27:F27"/>
    <x:mergeCell ref="E32:F32"/>
    <x:mergeCell ref="E41:F41"/>
    <x:mergeCell ref="E45:F45"/>
    <x:mergeCell ref="E50:F50"/>
    <x:mergeCell ref="E54:F54"/>
    <x:mergeCell ref="E58:F58"/>
    <x:mergeCell ref="E63:F63"/>
    <x:mergeCell ref="E70:F70"/>
    <x:mergeCell ref="E78:F78"/>
    <x:mergeCell ref="E86:F86"/>
    <x:mergeCell ref="E89:F89"/>
    <x:mergeCell ref="E95:F95"/>
    <x:mergeCell ref="E104:F104"/>
    <x:mergeCell ref="E114:F114"/>
    <x:mergeCell ref="E118:F118"/>
    <x:mergeCell ref="E122:F122"/>
    <x:mergeCell ref="E126:F126"/>
    <x:mergeCell ref="E130:F130"/>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T-PRES</vt:lpstr>
      <vt:lpstr>T-APU</vt:lpstr>
      <vt:lpstr>T-SMP</vt:lpstr>
      <vt:lpstr>T-DIM</vt:lpstr>
      <vt:lpstr>T-PRES!Print_Area</vt:lpstr>
      <vt:lpstr>T-PRES!Print_Titles</vt:lpstr>
      <vt:lpstr>T-APU!Print_Area</vt:lpstr>
      <vt:lpstr>T-APU!Print_Titles</vt:lpstr>
      <vt:lpstr>T-SMP!Print_Area</vt:lpstr>
      <vt:lpstr>T-SMP!Print_Titles</vt:lpstr>
      <vt:lpstr>T-DIM!Print_Area</vt:lpstr>
      <vt:lpstr>T-DIM!Print_Titles</vt:lpstr>
    </vt:vector>
  </ap:TitlesOfParts>
</ap:Properties>
</file>